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المشتريات" sheetId="1" r:id="rId1"/>
    <sheet name="المبيعات" sheetId="2" r:id="rId2"/>
    <sheet name="المخزون" sheetId="3" r:id="rId3"/>
  </sheets>
  <definedNames>
    <definedName name="_xlnm._FilterDatabase" localSheetId="1" hidden="1">المبيعات!$A$1:$K$1</definedName>
  </definedNames>
  <calcPr calcId="144525"/>
</workbook>
</file>

<file path=xl/calcChain.xml><?xml version="1.0" encoding="utf-8"?>
<calcChain xmlns="http://schemas.openxmlformats.org/spreadsheetml/2006/main">
  <c r="C4" i="2" l="1"/>
  <c r="C3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F3" i="3" l="1"/>
  <c r="F4" i="3"/>
  <c r="C3" i="3"/>
  <c r="D3" i="3"/>
  <c r="E3" i="3"/>
  <c r="C4" i="3"/>
  <c r="D4" i="3"/>
  <c r="E4" i="3"/>
  <c r="D3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4" i="2"/>
  <c r="E4" i="2" s="1"/>
  <c r="I4" i="2" s="1"/>
  <c r="J4" i="2" s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" i="3"/>
  <c r="F2" i="3"/>
  <c r="E2" i="3"/>
  <c r="C2" i="3"/>
  <c r="D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" i="3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E5" i="2"/>
  <c r="I5" i="2" s="1"/>
  <c r="J5" i="2" s="1"/>
  <c r="E6" i="2"/>
  <c r="I6" i="2" s="1"/>
  <c r="J6" i="2" s="1"/>
  <c r="E7" i="2"/>
  <c r="I7" i="2" s="1"/>
  <c r="J7" i="2" s="1"/>
  <c r="E8" i="2"/>
  <c r="I8" i="2" s="1"/>
  <c r="J8" i="2" s="1"/>
  <c r="E9" i="2"/>
  <c r="I9" i="2" s="1"/>
  <c r="J9" i="2" s="1"/>
  <c r="E10" i="2"/>
  <c r="I10" i="2" s="1"/>
  <c r="J10" i="2" s="1"/>
  <c r="E11" i="2"/>
  <c r="I11" i="2" s="1"/>
  <c r="J11" i="2" s="1"/>
  <c r="E12" i="2"/>
  <c r="I12" i="2" s="1"/>
  <c r="J12" i="2" s="1"/>
  <c r="E13" i="2"/>
  <c r="I13" i="2" s="1"/>
  <c r="J13" i="2" s="1"/>
  <c r="E14" i="2"/>
  <c r="I14" i="2" s="1"/>
  <c r="J14" i="2" s="1"/>
  <c r="E15" i="2"/>
  <c r="I15" i="2" s="1"/>
  <c r="J15" i="2" s="1"/>
  <c r="E16" i="2"/>
  <c r="I16" i="2" s="1"/>
  <c r="J16" i="2" s="1"/>
  <c r="E17" i="2"/>
  <c r="I17" i="2" s="1"/>
  <c r="J17" i="2" s="1"/>
  <c r="E18" i="2"/>
  <c r="I18" i="2" s="1"/>
  <c r="J18" i="2" s="1"/>
  <c r="E19" i="2"/>
  <c r="I19" i="2" s="1"/>
  <c r="J19" i="2" s="1"/>
  <c r="E20" i="2"/>
  <c r="I20" i="2" s="1"/>
  <c r="J20" i="2" s="1"/>
  <c r="E21" i="2"/>
  <c r="I21" i="2" s="1"/>
  <c r="J21" i="2" s="1"/>
  <c r="E22" i="2"/>
  <c r="I22" i="2" s="1"/>
  <c r="E23" i="2"/>
  <c r="I23" i="2" s="1"/>
  <c r="E24" i="2"/>
  <c r="I24" i="2" s="1"/>
  <c r="E25" i="2"/>
  <c r="I25" i="2" s="1"/>
  <c r="E26" i="2"/>
  <c r="I26" i="2" s="1"/>
  <c r="H2" i="2"/>
  <c r="E3" i="2"/>
  <c r="I3" i="2" s="1"/>
  <c r="C2" i="2"/>
  <c r="D2" i="2" s="1"/>
  <c r="E2" i="2" s="1"/>
  <c r="I2" i="2" s="1"/>
  <c r="J2" i="2" s="1"/>
  <c r="G3" i="1"/>
  <c r="G4" i="1"/>
  <c r="G5" i="1"/>
  <c r="G6" i="1"/>
  <c r="G7" i="1"/>
  <c r="G8" i="1"/>
  <c r="G9" i="1"/>
  <c r="G10" i="1"/>
  <c r="G2" i="1"/>
  <c r="J3" i="2" l="1"/>
  <c r="J26" i="2" s="1"/>
  <c r="J796" i="2" l="1"/>
</calcChain>
</file>

<file path=xl/sharedStrings.xml><?xml version="1.0" encoding="utf-8"?>
<sst xmlns="http://schemas.openxmlformats.org/spreadsheetml/2006/main" count="43" uniqueCount="27">
  <si>
    <t>التسلسل</t>
  </si>
  <si>
    <t>الكود</t>
  </si>
  <si>
    <t>المادة</t>
  </si>
  <si>
    <t>النوع</t>
  </si>
  <si>
    <t>السعر</t>
  </si>
  <si>
    <t>الكمية</t>
  </si>
  <si>
    <t>المجموع</t>
  </si>
  <si>
    <t>الملاحظات</t>
  </si>
  <si>
    <t>رقم القائمة</t>
  </si>
  <si>
    <t>21f</t>
  </si>
  <si>
    <t>s5</t>
  </si>
  <si>
    <t>ثلاجة</t>
  </si>
  <si>
    <t>مجمدة</t>
  </si>
  <si>
    <t>تلفزيون</t>
  </si>
  <si>
    <t>غسالة</t>
  </si>
  <si>
    <t>ارجليك</t>
  </si>
  <si>
    <t>سامسونك</t>
  </si>
  <si>
    <t>الجي</t>
  </si>
  <si>
    <t>كمية</t>
  </si>
  <si>
    <t>سعر البييع</t>
  </si>
  <si>
    <t>الفائدة</t>
  </si>
  <si>
    <t>مجموع التكلفة</t>
  </si>
  <si>
    <t>SUM</t>
  </si>
  <si>
    <t>الكمية المشتراة</t>
  </si>
  <si>
    <t>الكمية المباعة</t>
  </si>
  <si>
    <t>المتبقي</t>
  </si>
  <si>
    <t>21F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</si>
</sst>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workbookViewId="0">
      <selection sqref="A1:I1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1</v>
      </c>
      <c r="B2">
        <v>4022</v>
      </c>
      <c r="C2" t="s">
        <v>11</v>
      </c>
      <c r="D2" t="s">
        <v>15</v>
      </c>
      <c r="E2">
        <v>250</v>
      </c>
      <c r="F2">
        <v>5</v>
      </c>
      <c r="G2">
        <f>E2*F2</f>
        <v>1250</v>
      </c>
      <c r="I2">
        <v>1253</v>
      </c>
    </row>
    <row r="3" spans="1:9" x14ac:dyDescent="0.2">
      <c r="A3">
        <v>2</v>
      </c>
      <c r="B3">
        <v>4850</v>
      </c>
      <c r="C3" t="s">
        <v>11</v>
      </c>
      <c r="D3" t="s">
        <v>15</v>
      </c>
      <c r="E3">
        <v>380</v>
      </c>
      <c r="F3">
        <v>3</v>
      </c>
      <c r="G3">
        <f t="shared" ref="G3:G10" si="0">E3*F3</f>
        <v>1140</v>
      </c>
      <c r="I3">
        <v>52</v>
      </c>
    </row>
    <row r="4" spans="1:9" x14ac:dyDescent="0.2">
      <c r="A4">
        <v>3</v>
      </c>
      <c r="B4">
        <v>3950</v>
      </c>
      <c r="C4" t="s">
        <v>12</v>
      </c>
      <c r="D4" t="s">
        <v>15</v>
      </c>
      <c r="E4">
        <v>365</v>
      </c>
      <c r="F4">
        <v>4</v>
      </c>
      <c r="G4">
        <f t="shared" si="0"/>
        <v>1460</v>
      </c>
      <c r="I4">
        <v>456</v>
      </c>
    </row>
    <row r="5" spans="1:9" x14ac:dyDescent="0.2">
      <c r="A5">
        <v>4</v>
      </c>
      <c r="B5" t="s">
        <v>9</v>
      </c>
      <c r="C5" t="s">
        <v>13</v>
      </c>
      <c r="D5" t="s">
        <v>16</v>
      </c>
      <c r="E5">
        <v>120</v>
      </c>
      <c r="F5">
        <v>5</v>
      </c>
      <c r="G5">
        <f t="shared" si="0"/>
        <v>600</v>
      </c>
      <c r="I5">
        <v>32</v>
      </c>
    </row>
    <row r="6" spans="1:9" x14ac:dyDescent="0.2">
      <c r="A6">
        <v>5</v>
      </c>
      <c r="B6">
        <v>700</v>
      </c>
      <c r="C6" t="s">
        <v>14</v>
      </c>
      <c r="D6" t="s">
        <v>17</v>
      </c>
      <c r="E6">
        <v>350</v>
      </c>
      <c r="F6">
        <v>1</v>
      </c>
      <c r="G6">
        <f t="shared" si="0"/>
        <v>350</v>
      </c>
      <c r="I6">
        <v>232</v>
      </c>
    </row>
    <row r="7" spans="1:9" x14ac:dyDescent="0.2">
      <c r="A7">
        <v>6</v>
      </c>
      <c r="B7" t="s">
        <v>10</v>
      </c>
      <c r="C7" t="s">
        <v>13</v>
      </c>
      <c r="D7" t="s">
        <v>16</v>
      </c>
      <c r="E7">
        <v>390</v>
      </c>
      <c r="F7">
        <v>2</v>
      </c>
      <c r="G7">
        <f t="shared" si="0"/>
        <v>780</v>
      </c>
      <c r="I7">
        <v>214</v>
      </c>
    </row>
    <row r="8" spans="1:9" x14ac:dyDescent="0.2">
      <c r="A8">
        <v>7</v>
      </c>
      <c r="G8">
        <f t="shared" si="0"/>
        <v>0</v>
      </c>
    </row>
    <row r="9" spans="1:9" x14ac:dyDescent="0.2">
      <c r="A9">
        <v>8</v>
      </c>
      <c r="G9">
        <f t="shared" si="0"/>
        <v>0</v>
      </c>
    </row>
    <row r="10" spans="1:9" x14ac:dyDescent="0.2">
      <c r="A10">
        <v>9</v>
      </c>
      <c r="G10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3"/>
  <sheetViews>
    <sheetView rightToLeft="1" workbookViewId="0">
      <selection activeCell="C5" sqref="C5"/>
    </sheetView>
  </sheetViews>
  <sheetFormatPr defaultRowHeight="14.25" x14ac:dyDescent="0.2"/>
  <cols>
    <col min="1" max="1" width="5.5" bestFit="1" customWidth="1"/>
    <col min="2" max="2" width="6.25" bestFit="1" customWidth="1"/>
    <col min="3" max="3" width="7.75" bestFit="1" customWidth="1"/>
    <col min="9" max="9" width="11.25" bestFit="1" customWidth="1"/>
    <col min="10" max="10" width="6.125" bestFit="1" customWidth="1"/>
    <col min="11" max="11" width="9.375" bestFit="1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18</v>
      </c>
      <c r="G1" s="1" t="s">
        <v>19</v>
      </c>
      <c r="H1" s="1" t="s">
        <v>6</v>
      </c>
      <c r="I1" s="1" t="s">
        <v>21</v>
      </c>
      <c r="J1" s="1" t="s">
        <v>20</v>
      </c>
      <c r="K1" s="1" t="s">
        <v>7</v>
      </c>
    </row>
    <row r="2" spans="1:11" x14ac:dyDescent="0.2">
      <c r="A2">
        <v>1</v>
      </c>
      <c r="B2" t="s">
        <v>26</v>
      </c>
      <c r="C2" t="str">
        <f>VLOOKUP(B2,المشتريات!B2:E619,2,FALSE)</f>
        <v>تلفزيون</v>
      </c>
      <c r="D2" t="str">
        <f>VLOOKUP(C2,المشتريات!C2:F619,2,FALSE)</f>
        <v>سامسونك</v>
      </c>
      <c r="E2">
        <f>VLOOKUP(D2,المشتريات!D2:G619,2,FALSE)</f>
        <v>120</v>
      </c>
      <c r="F2">
        <v>1</v>
      </c>
      <c r="G2">
        <v>260</v>
      </c>
      <c r="H2">
        <f>F2*G2</f>
        <v>260</v>
      </c>
      <c r="I2">
        <f>E2*F2</f>
        <v>120</v>
      </c>
      <c r="J2">
        <f>H2-I2</f>
        <v>140</v>
      </c>
    </row>
    <row r="3" spans="1:11" x14ac:dyDescent="0.2">
      <c r="A3">
        <v>2</v>
      </c>
      <c r="B3">
        <v>4850</v>
      </c>
      <c r="C3" t="str">
        <f>VLOOKUP(B3,المشتريات!B3:E620,2,FALSE)</f>
        <v>ثلاجة</v>
      </c>
      <c r="D3" t="str">
        <f>VLOOKUP(C3,المشتريات!C3:F620,2,FALSE)</f>
        <v>ارجليك</v>
      </c>
      <c r="E3">
        <f>VLOOKUP(D3,المشتريات!D3:G620,2,FALSE)</f>
        <v>380</v>
      </c>
      <c r="F3">
        <v>2</v>
      </c>
      <c r="G3">
        <v>385</v>
      </c>
      <c r="H3">
        <f t="shared" ref="H3:H66" si="0">F3*G3</f>
        <v>770</v>
      </c>
      <c r="I3">
        <f t="shared" ref="I3:I66" si="1">E3*F3</f>
        <v>760</v>
      </c>
      <c r="J3">
        <f t="shared" ref="J3:J21" si="2">H3-I3</f>
        <v>10</v>
      </c>
    </row>
    <row r="4" spans="1:11" x14ac:dyDescent="0.2">
      <c r="A4">
        <v>3</v>
      </c>
      <c r="B4">
        <v>4850</v>
      </c>
      <c r="C4" t="e">
        <f>VLOOKUP(B4,المشتريات!B4:E621,2,FALSE)</f>
        <v>#N/A</v>
      </c>
      <c r="D4" t="e">
        <f>VLOOKUP(C4,المشتريات!C4:F621,2,FALSE)</f>
        <v>#N/A</v>
      </c>
      <c r="E4" t="e">
        <f>VLOOKUP(D4,المشتريات!D4:G621,2,FALSE)</f>
        <v>#N/A</v>
      </c>
      <c r="H4">
        <f t="shared" si="0"/>
        <v>0</v>
      </c>
      <c r="I4" t="e">
        <f t="shared" si="1"/>
        <v>#N/A</v>
      </c>
      <c r="J4" t="e">
        <f t="shared" si="2"/>
        <v>#N/A</v>
      </c>
    </row>
    <row r="5" spans="1:11" x14ac:dyDescent="0.2">
      <c r="A5">
        <v>4</v>
      </c>
      <c r="B5">
        <v>4850</v>
      </c>
      <c r="C5" t="e">
        <f>VLOOKUP(B5,المشتريات!B5:E622,2,FALSE)</f>
        <v>#N/A</v>
      </c>
      <c r="D5" t="e">
        <f>VLOOKUP(C5,المشتريات!C5:F622,2,FALSE)</f>
        <v>#N/A</v>
      </c>
      <c r="E5" t="e">
        <f>VLOOKUP(D5,المشتريات!D5:G622,2,FALSE)</f>
        <v>#N/A</v>
      </c>
      <c r="F5">
        <v>2</v>
      </c>
      <c r="G5">
        <v>120</v>
      </c>
      <c r="H5">
        <f t="shared" si="0"/>
        <v>240</v>
      </c>
      <c r="I5" t="e">
        <f t="shared" si="1"/>
        <v>#N/A</v>
      </c>
      <c r="J5" t="e">
        <f t="shared" si="2"/>
        <v>#N/A</v>
      </c>
    </row>
    <row r="6" spans="1:11" x14ac:dyDescent="0.2">
      <c r="A6">
        <v>5</v>
      </c>
      <c r="B6">
        <v>3950</v>
      </c>
      <c r="C6" t="e">
        <f>VLOOKUP(B6,المشتريات!B6:E623,2,FALSE)</f>
        <v>#N/A</v>
      </c>
      <c r="D6" t="e">
        <f>VLOOKUP(C6,المشتريات!C6:F623,2,FALSE)</f>
        <v>#N/A</v>
      </c>
      <c r="E6" t="e">
        <f>VLOOKUP(D6,المشتريات!D6:G623,2,FALSE)</f>
        <v>#N/A</v>
      </c>
      <c r="H6">
        <f t="shared" si="0"/>
        <v>0</v>
      </c>
      <c r="I6" t="e">
        <f t="shared" si="1"/>
        <v>#N/A</v>
      </c>
      <c r="J6" t="e">
        <f t="shared" si="2"/>
        <v>#N/A</v>
      </c>
    </row>
    <row r="7" spans="1:11" x14ac:dyDescent="0.2">
      <c r="A7">
        <v>6</v>
      </c>
      <c r="C7" t="e">
        <f>VLOOKUP(B7,المشتريات!B7:E624,2,FALSE)</f>
        <v>#N/A</v>
      </c>
      <c r="D7" t="e">
        <f>VLOOKUP(C7,المشتريات!C7:F624,2,FALSE)</f>
        <v>#N/A</v>
      </c>
      <c r="E7" t="e">
        <f>VLOOKUP(D7,المشتريات!D7:G624,2,FALSE)</f>
        <v>#N/A</v>
      </c>
      <c r="H7">
        <f t="shared" si="0"/>
        <v>0</v>
      </c>
      <c r="I7" t="e">
        <f t="shared" si="1"/>
        <v>#N/A</v>
      </c>
      <c r="J7" t="e">
        <f t="shared" si="2"/>
        <v>#N/A</v>
      </c>
    </row>
    <row r="8" spans="1:11" x14ac:dyDescent="0.2">
      <c r="A8">
        <v>7</v>
      </c>
      <c r="C8" t="e">
        <f>VLOOKUP(B8,المشتريات!B8:E625,2,FALSE)</f>
        <v>#N/A</v>
      </c>
      <c r="D8" t="e">
        <f>VLOOKUP(C8,المشتريات!C8:F625,2,FALSE)</f>
        <v>#N/A</v>
      </c>
      <c r="E8" t="e">
        <f>VLOOKUP(D8,المشتريات!D8:G625,2,FALSE)</f>
        <v>#N/A</v>
      </c>
      <c r="H8">
        <f t="shared" si="0"/>
        <v>0</v>
      </c>
      <c r="I8" t="e">
        <f t="shared" si="1"/>
        <v>#N/A</v>
      </c>
      <c r="J8" t="e">
        <f t="shared" si="2"/>
        <v>#N/A</v>
      </c>
    </row>
    <row r="9" spans="1:11" x14ac:dyDescent="0.2">
      <c r="A9">
        <v>8</v>
      </c>
      <c r="C9" t="e">
        <f>VLOOKUP(B9,المشتريات!B9:E626,2,FALSE)</f>
        <v>#N/A</v>
      </c>
      <c r="D9" t="e">
        <f>VLOOKUP(C9,المشتريات!C9:F626,2,FALSE)</f>
        <v>#N/A</v>
      </c>
      <c r="E9" t="e">
        <f>VLOOKUP(D9,المشتريات!D9:G626,2,FALSE)</f>
        <v>#N/A</v>
      </c>
      <c r="H9">
        <f t="shared" si="0"/>
        <v>0</v>
      </c>
      <c r="I9" t="e">
        <f t="shared" si="1"/>
        <v>#N/A</v>
      </c>
      <c r="J9" t="e">
        <f t="shared" si="2"/>
        <v>#N/A</v>
      </c>
    </row>
    <row r="10" spans="1:11" x14ac:dyDescent="0.2">
      <c r="C10" t="e">
        <f>VLOOKUP(B10,المشتريات!B10:E627,2,FALSE)</f>
        <v>#N/A</v>
      </c>
      <c r="D10" t="e">
        <f>VLOOKUP(C10,المشتريات!C10:F627,2,FALSE)</f>
        <v>#N/A</v>
      </c>
      <c r="E10" t="e">
        <f>VLOOKUP(D10,المشتريات!D10:G627,2,FALSE)</f>
        <v>#N/A</v>
      </c>
      <c r="H10">
        <f t="shared" si="0"/>
        <v>0</v>
      </c>
      <c r="I10" t="e">
        <f t="shared" si="1"/>
        <v>#N/A</v>
      </c>
      <c r="J10" t="e">
        <f t="shared" si="2"/>
        <v>#N/A</v>
      </c>
    </row>
    <row r="11" spans="1:11" x14ac:dyDescent="0.2">
      <c r="C11" t="e">
        <f>VLOOKUP(B11,المشتريات!B11:E628,2,FALSE)</f>
        <v>#N/A</v>
      </c>
      <c r="D11" t="e">
        <f>VLOOKUP(C11,المشتريات!C11:F628,2,FALSE)</f>
        <v>#N/A</v>
      </c>
      <c r="E11" t="e">
        <f>VLOOKUP(D11,المشتريات!D11:G628,2,FALSE)</f>
        <v>#N/A</v>
      </c>
      <c r="H11">
        <f t="shared" si="0"/>
        <v>0</v>
      </c>
      <c r="I11" t="e">
        <f t="shared" si="1"/>
        <v>#N/A</v>
      </c>
      <c r="J11" t="e">
        <f t="shared" si="2"/>
        <v>#N/A</v>
      </c>
    </row>
    <row r="12" spans="1:11" x14ac:dyDescent="0.2">
      <c r="C12" t="e">
        <f>VLOOKUP(B12,المشتريات!B12:E629,2,FALSE)</f>
        <v>#N/A</v>
      </c>
      <c r="D12" t="e">
        <f>VLOOKUP(C12,المشتريات!C12:F629,2,FALSE)</f>
        <v>#N/A</v>
      </c>
      <c r="E12" t="e">
        <f>VLOOKUP(D12,المشتريات!D12:G629,2,FALSE)</f>
        <v>#N/A</v>
      </c>
      <c r="H12">
        <f t="shared" si="0"/>
        <v>0</v>
      </c>
      <c r="I12" t="e">
        <f t="shared" si="1"/>
        <v>#N/A</v>
      </c>
      <c r="J12" t="e">
        <f t="shared" si="2"/>
        <v>#N/A</v>
      </c>
    </row>
    <row r="13" spans="1:11" x14ac:dyDescent="0.2">
      <c r="C13" t="e">
        <f>VLOOKUP(B13,المشتريات!B13:E630,2,FALSE)</f>
        <v>#N/A</v>
      </c>
      <c r="D13" t="e">
        <f>VLOOKUP(C13,المشتريات!C13:F630,2,FALSE)</f>
        <v>#N/A</v>
      </c>
      <c r="E13" t="e">
        <f>VLOOKUP(D13,المشتريات!D13:G630,2,FALSE)</f>
        <v>#N/A</v>
      </c>
      <c r="H13">
        <f t="shared" si="0"/>
        <v>0</v>
      </c>
      <c r="I13" t="e">
        <f t="shared" si="1"/>
        <v>#N/A</v>
      </c>
      <c r="J13" t="e">
        <f t="shared" si="2"/>
        <v>#N/A</v>
      </c>
    </row>
    <row r="14" spans="1:11" x14ac:dyDescent="0.2">
      <c r="C14" t="e">
        <f>VLOOKUP(B14,المشتريات!B14:E631,2,FALSE)</f>
        <v>#N/A</v>
      </c>
      <c r="D14" t="e">
        <f>VLOOKUP(C14,المشتريات!C14:F631,2,FALSE)</f>
        <v>#N/A</v>
      </c>
      <c r="E14" t="e">
        <f>VLOOKUP(D14,المشتريات!D14:G631,2,FALSE)</f>
        <v>#N/A</v>
      </c>
      <c r="H14">
        <f t="shared" si="0"/>
        <v>0</v>
      </c>
      <c r="I14" t="e">
        <f t="shared" si="1"/>
        <v>#N/A</v>
      </c>
      <c r="J14" t="e">
        <f t="shared" si="2"/>
        <v>#N/A</v>
      </c>
    </row>
    <row r="15" spans="1:11" x14ac:dyDescent="0.2">
      <c r="C15" t="e">
        <f>VLOOKUP(B15,المشتريات!B15:E632,2,FALSE)</f>
        <v>#N/A</v>
      </c>
      <c r="D15" t="e">
        <f>VLOOKUP(C15,المشتريات!C15:F632,2,FALSE)</f>
        <v>#N/A</v>
      </c>
      <c r="E15" t="e">
        <f>VLOOKUP(D15,المشتريات!D15:G632,2,FALSE)</f>
        <v>#N/A</v>
      </c>
      <c r="H15">
        <f t="shared" si="0"/>
        <v>0</v>
      </c>
      <c r="I15" t="e">
        <f t="shared" si="1"/>
        <v>#N/A</v>
      </c>
      <c r="J15" t="e">
        <f t="shared" si="2"/>
        <v>#N/A</v>
      </c>
    </row>
    <row r="16" spans="1:11" x14ac:dyDescent="0.2">
      <c r="C16" t="e">
        <f>VLOOKUP(B16,المشتريات!B16:E633,2,FALSE)</f>
        <v>#N/A</v>
      </c>
      <c r="D16" t="e">
        <f>VLOOKUP(C16,المشتريات!C16:F633,2,FALSE)</f>
        <v>#N/A</v>
      </c>
      <c r="E16" t="e">
        <f>VLOOKUP(D16,المشتريات!D16:G633,2,FALSE)</f>
        <v>#N/A</v>
      </c>
      <c r="H16">
        <f t="shared" si="0"/>
        <v>0</v>
      </c>
      <c r="I16" t="e">
        <f t="shared" si="1"/>
        <v>#N/A</v>
      </c>
      <c r="J16" t="e">
        <f t="shared" si="2"/>
        <v>#N/A</v>
      </c>
    </row>
    <row r="17" spans="3:11" x14ac:dyDescent="0.2">
      <c r="C17" t="e">
        <f>VLOOKUP(B17,المشتريات!B17:E634,2,FALSE)</f>
        <v>#N/A</v>
      </c>
      <c r="D17" t="e">
        <f>VLOOKUP(C17,المشتريات!C17:F634,2,FALSE)</f>
        <v>#N/A</v>
      </c>
      <c r="E17" t="e">
        <f>VLOOKUP(D17,المشتريات!D17:G634,2,FALSE)</f>
        <v>#N/A</v>
      </c>
      <c r="H17">
        <f t="shared" si="0"/>
        <v>0</v>
      </c>
      <c r="I17" t="e">
        <f t="shared" si="1"/>
        <v>#N/A</v>
      </c>
      <c r="J17" t="e">
        <f t="shared" si="2"/>
        <v>#N/A</v>
      </c>
    </row>
    <row r="18" spans="3:11" x14ac:dyDescent="0.2">
      <c r="C18" t="e">
        <f>VLOOKUP(B18,المشتريات!B18:E635,2,FALSE)</f>
        <v>#N/A</v>
      </c>
      <c r="D18" t="e">
        <f>VLOOKUP(C18,المشتريات!C18:F635,2,FALSE)</f>
        <v>#N/A</v>
      </c>
      <c r="E18" t="e">
        <f>VLOOKUP(D18,المشتريات!D18:G635,2,FALSE)</f>
        <v>#N/A</v>
      </c>
      <c r="H18">
        <f t="shared" si="0"/>
        <v>0</v>
      </c>
      <c r="I18" t="e">
        <f t="shared" si="1"/>
        <v>#N/A</v>
      </c>
      <c r="J18" t="e">
        <f t="shared" si="2"/>
        <v>#N/A</v>
      </c>
    </row>
    <row r="19" spans="3:11" x14ac:dyDescent="0.2">
      <c r="C19" t="e">
        <f>VLOOKUP(B19,المشتريات!B19:E636,2,FALSE)</f>
        <v>#N/A</v>
      </c>
      <c r="D19" t="e">
        <f>VLOOKUP(C19,المشتريات!C19:F636,2,FALSE)</f>
        <v>#N/A</v>
      </c>
      <c r="E19" t="e">
        <f>VLOOKUP(D19,المشتريات!D19:G636,2,FALSE)</f>
        <v>#N/A</v>
      </c>
      <c r="H19">
        <f t="shared" si="0"/>
        <v>0</v>
      </c>
      <c r="I19" t="e">
        <f t="shared" si="1"/>
        <v>#N/A</v>
      </c>
      <c r="J19" t="e">
        <f t="shared" si="2"/>
        <v>#N/A</v>
      </c>
    </row>
    <row r="20" spans="3:11" x14ac:dyDescent="0.2">
      <c r="C20" t="e">
        <f>VLOOKUP(B20,المشتريات!B20:E637,2,FALSE)</f>
        <v>#N/A</v>
      </c>
      <c r="D20" t="e">
        <f>VLOOKUP(C20,المشتريات!C20:F637,2,FALSE)</f>
        <v>#N/A</v>
      </c>
      <c r="E20" t="e">
        <f>VLOOKUP(D20,المشتريات!D20:G637,2,FALSE)</f>
        <v>#N/A</v>
      </c>
      <c r="H20">
        <f t="shared" si="0"/>
        <v>0</v>
      </c>
      <c r="I20" t="e">
        <f t="shared" si="1"/>
        <v>#N/A</v>
      </c>
      <c r="J20" t="e">
        <f t="shared" si="2"/>
        <v>#N/A</v>
      </c>
    </row>
    <row r="21" spans="3:11" x14ac:dyDescent="0.2">
      <c r="C21" t="e">
        <f>VLOOKUP(B21,المشتريات!B21:E638,2,FALSE)</f>
        <v>#N/A</v>
      </c>
      <c r="D21" t="e">
        <f>VLOOKUP(C21,المشتريات!C21:F638,2,FALSE)</f>
        <v>#N/A</v>
      </c>
      <c r="E21" t="e">
        <f>VLOOKUP(D21,المشتريات!D21:G638,2,FALSE)</f>
        <v>#N/A</v>
      </c>
      <c r="H21">
        <f t="shared" si="0"/>
        <v>0</v>
      </c>
      <c r="I21" t="e">
        <f t="shared" si="1"/>
        <v>#N/A</v>
      </c>
      <c r="J21" t="e">
        <f t="shared" si="2"/>
        <v>#N/A</v>
      </c>
    </row>
    <row r="22" spans="3:11" x14ac:dyDescent="0.2">
      <c r="C22" t="e">
        <f>VLOOKUP(B22,المشتريات!B22:E639,2,FALSE)</f>
        <v>#N/A</v>
      </c>
      <c r="D22" t="e">
        <f>VLOOKUP(C22,المشتريات!C22:F639,2,FALSE)</f>
        <v>#N/A</v>
      </c>
      <c r="E22" t="e">
        <f>VLOOKUP(D22,المشتريات!D22:G639,2,FALSE)</f>
        <v>#N/A</v>
      </c>
      <c r="H22">
        <f t="shared" si="0"/>
        <v>0</v>
      </c>
      <c r="I22" t="e">
        <f t="shared" si="1"/>
        <v>#N/A</v>
      </c>
    </row>
    <row r="23" spans="3:11" x14ac:dyDescent="0.2">
      <c r="C23" t="e">
        <f>VLOOKUP(B23,المشتريات!B23:E640,2,FALSE)</f>
        <v>#N/A</v>
      </c>
      <c r="D23" t="e">
        <f>VLOOKUP(C23,المشتريات!C23:F640,2,FALSE)</f>
        <v>#N/A</v>
      </c>
      <c r="E23" t="e">
        <f>VLOOKUP(D23,المشتريات!D23:G640,2,FALSE)</f>
        <v>#N/A</v>
      </c>
      <c r="H23">
        <f t="shared" si="0"/>
        <v>0</v>
      </c>
      <c r="I23" t="e">
        <f t="shared" si="1"/>
        <v>#N/A</v>
      </c>
    </row>
    <row r="24" spans="3:11" x14ac:dyDescent="0.2">
      <c r="C24" t="e">
        <f>VLOOKUP(B24,المشتريات!B24:E641,2,FALSE)</f>
        <v>#N/A</v>
      </c>
      <c r="D24" t="e">
        <f>VLOOKUP(C24,المشتريات!C24:F641,2,FALSE)</f>
        <v>#N/A</v>
      </c>
      <c r="E24" t="e">
        <f>VLOOKUP(D24,المشتريات!D24:G641,2,FALSE)</f>
        <v>#N/A</v>
      </c>
      <c r="H24">
        <f t="shared" si="0"/>
        <v>0</v>
      </c>
      <c r="I24" t="e">
        <f t="shared" si="1"/>
        <v>#N/A</v>
      </c>
    </row>
    <row r="25" spans="3:11" x14ac:dyDescent="0.2">
      <c r="C25" t="e">
        <f>VLOOKUP(B25,المشتريات!B25:E642,2,FALSE)</f>
        <v>#N/A</v>
      </c>
      <c r="D25" t="e">
        <f>VLOOKUP(C25,المشتريات!C25:F642,2,FALSE)</f>
        <v>#N/A</v>
      </c>
      <c r="E25" t="e">
        <f>VLOOKUP(D25,المشتريات!D25:G642,2,FALSE)</f>
        <v>#N/A</v>
      </c>
      <c r="H25">
        <f t="shared" si="0"/>
        <v>0</v>
      </c>
      <c r="I25" t="e">
        <f t="shared" si="1"/>
        <v>#N/A</v>
      </c>
    </row>
    <row r="26" spans="3:11" x14ac:dyDescent="0.2">
      <c r="C26" t="e">
        <f>VLOOKUP(B26,المشتريات!B26:E643,2,FALSE)</f>
        <v>#N/A</v>
      </c>
      <c r="D26" t="e">
        <f>VLOOKUP(C26,المشتريات!C26:F643,2,FALSE)</f>
        <v>#N/A</v>
      </c>
      <c r="E26" t="e">
        <f>VLOOKUP(D26,المشتريات!D26:G643,2,FALSE)</f>
        <v>#N/A</v>
      </c>
      <c r="H26">
        <f t="shared" si="0"/>
        <v>0</v>
      </c>
      <c r="I26" t="e">
        <f t="shared" si="1"/>
        <v>#N/A</v>
      </c>
      <c r="J26" t="e">
        <f>SUM(J2:J24)</f>
        <v>#N/A</v>
      </c>
      <c r="K26" t="s">
        <v>22</v>
      </c>
    </row>
    <row r="27" spans="3:11" x14ac:dyDescent="0.2">
      <c r="C27" t="e">
        <f>VLOOKUP(B27,المشتريات!B27:E644,2,FALSE)</f>
        <v>#N/A</v>
      </c>
      <c r="H27">
        <f t="shared" si="0"/>
        <v>0</v>
      </c>
      <c r="I27">
        <f t="shared" si="1"/>
        <v>0</v>
      </c>
    </row>
    <row r="28" spans="3:11" x14ac:dyDescent="0.2">
      <c r="C28" t="e">
        <f>VLOOKUP(B28,المشتريات!B28:E645,2,FALSE)</f>
        <v>#N/A</v>
      </c>
      <c r="H28">
        <f t="shared" si="0"/>
        <v>0</v>
      </c>
      <c r="I28">
        <f t="shared" si="1"/>
        <v>0</v>
      </c>
    </row>
    <row r="29" spans="3:11" x14ac:dyDescent="0.2">
      <c r="C29" t="e">
        <f>VLOOKUP(B29,المشتريات!B29:E646,2,FALSE)</f>
        <v>#N/A</v>
      </c>
      <c r="H29">
        <f t="shared" si="0"/>
        <v>0</v>
      </c>
      <c r="I29">
        <f t="shared" si="1"/>
        <v>0</v>
      </c>
    </row>
    <row r="30" spans="3:11" x14ac:dyDescent="0.2">
      <c r="C30" t="e">
        <f>VLOOKUP(B30,المشتريات!B30:E647,2,FALSE)</f>
        <v>#N/A</v>
      </c>
      <c r="H30">
        <f t="shared" si="0"/>
        <v>0</v>
      </c>
      <c r="I30">
        <f t="shared" si="1"/>
        <v>0</v>
      </c>
    </row>
    <row r="31" spans="3:11" x14ac:dyDescent="0.2">
      <c r="C31" t="e">
        <f>VLOOKUP(B31,المشتريات!B31:E648,2,FALSE)</f>
        <v>#N/A</v>
      </c>
      <c r="H31">
        <f t="shared" si="0"/>
        <v>0</v>
      </c>
      <c r="I31">
        <f t="shared" si="1"/>
        <v>0</v>
      </c>
    </row>
    <row r="32" spans="3:11" x14ac:dyDescent="0.2">
      <c r="C32" t="e">
        <f>VLOOKUP(B32,المشتريات!B32:E649,2,FALSE)</f>
        <v>#N/A</v>
      </c>
      <c r="H32">
        <f t="shared" si="0"/>
        <v>0</v>
      </c>
      <c r="I32">
        <f t="shared" si="1"/>
        <v>0</v>
      </c>
    </row>
    <row r="33" spans="3:9" x14ac:dyDescent="0.2">
      <c r="C33" t="e">
        <f>VLOOKUP(B33,المشتريات!B33:E650,2,FALSE)</f>
        <v>#N/A</v>
      </c>
      <c r="H33">
        <f t="shared" si="0"/>
        <v>0</v>
      </c>
      <c r="I33">
        <f t="shared" si="1"/>
        <v>0</v>
      </c>
    </row>
    <row r="34" spans="3:9" x14ac:dyDescent="0.2">
      <c r="C34" t="e">
        <f>VLOOKUP(B34,المشتريات!B34:E651,2,FALSE)</f>
        <v>#N/A</v>
      </c>
      <c r="H34">
        <f t="shared" si="0"/>
        <v>0</v>
      </c>
      <c r="I34">
        <f t="shared" si="1"/>
        <v>0</v>
      </c>
    </row>
    <row r="35" spans="3:9" x14ac:dyDescent="0.2">
      <c r="C35" t="e">
        <f>VLOOKUP(B35,المشتريات!B35:E652,2,FALSE)</f>
        <v>#N/A</v>
      </c>
      <c r="H35">
        <f t="shared" si="0"/>
        <v>0</v>
      </c>
      <c r="I35">
        <f t="shared" si="1"/>
        <v>0</v>
      </c>
    </row>
    <row r="36" spans="3:9" x14ac:dyDescent="0.2">
      <c r="C36" t="e">
        <f>VLOOKUP(B36,المشتريات!B36:E653,2,FALSE)</f>
        <v>#N/A</v>
      </c>
      <c r="H36">
        <f t="shared" si="0"/>
        <v>0</v>
      </c>
      <c r="I36">
        <f t="shared" si="1"/>
        <v>0</v>
      </c>
    </row>
    <row r="37" spans="3:9" x14ac:dyDescent="0.2">
      <c r="C37" t="e">
        <f>VLOOKUP(B37,المشتريات!B37:E654,2,FALSE)</f>
        <v>#N/A</v>
      </c>
      <c r="H37">
        <f t="shared" si="0"/>
        <v>0</v>
      </c>
      <c r="I37">
        <f t="shared" si="1"/>
        <v>0</v>
      </c>
    </row>
    <row r="38" spans="3:9" x14ac:dyDescent="0.2">
      <c r="C38" t="e">
        <f>VLOOKUP(B38,المشتريات!B38:E655,2,FALSE)</f>
        <v>#N/A</v>
      </c>
      <c r="H38">
        <f t="shared" si="0"/>
        <v>0</v>
      </c>
      <c r="I38">
        <f t="shared" si="1"/>
        <v>0</v>
      </c>
    </row>
    <row r="39" spans="3:9" x14ac:dyDescent="0.2">
      <c r="C39" t="e">
        <f>VLOOKUP(B39,المشتريات!B39:E656,2,FALSE)</f>
        <v>#N/A</v>
      </c>
      <c r="H39">
        <f t="shared" si="0"/>
        <v>0</v>
      </c>
      <c r="I39">
        <f t="shared" si="1"/>
        <v>0</v>
      </c>
    </row>
    <row r="40" spans="3:9" x14ac:dyDescent="0.2">
      <c r="C40" t="e">
        <f>VLOOKUP(B40,المشتريات!B40:E657,2,FALSE)</f>
        <v>#N/A</v>
      </c>
      <c r="H40">
        <f t="shared" si="0"/>
        <v>0</v>
      </c>
      <c r="I40">
        <f t="shared" si="1"/>
        <v>0</v>
      </c>
    </row>
    <row r="41" spans="3:9" x14ac:dyDescent="0.2">
      <c r="C41" t="e">
        <f>VLOOKUP(B41,المشتريات!B41:E658,2,FALSE)</f>
        <v>#N/A</v>
      </c>
      <c r="H41">
        <f t="shared" si="0"/>
        <v>0</v>
      </c>
      <c r="I41">
        <f t="shared" si="1"/>
        <v>0</v>
      </c>
    </row>
    <row r="42" spans="3:9" x14ac:dyDescent="0.2">
      <c r="C42" t="e">
        <f>VLOOKUP(B42,المشتريات!B42:E659,2,FALSE)</f>
        <v>#N/A</v>
      </c>
      <c r="H42">
        <f t="shared" si="0"/>
        <v>0</v>
      </c>
      <c r="I42">
        <f t="shared" si="1"/>
        <v>0</v>
      </c>
    </row>
    <row r="43" spans="3:9" x14ac:dyDescent="0.2">
      <c r="C43" t="e">
        <f>VLOOKUP(B43,المشتريات!B43:E660,2,FALSE)</f>
        <v>#N/A</v>
      </c>
      <c r="H43">
        <f t="shared" si="0"/>
        <v>0</v>
      </c>
      <c r="I43">
        <f t="shared" si="1"/>
        <v>0</v>
      </c>
    </row>
    <row r="44" spans="3:9" x14ac:dyDescent="0.2">
      <c r="C44" t="e">
        <f>VLOOKUP(B44,المشتريات!B44:E661,2,FALSE)</f>
        <v>#N/A</v>
      </c>
      <c r="H44">
        <f t="shared" si="0"/>
        <v>0</v>
      </c>
      <c r="I44">
        <f t="shared" si="1"/>
        <v>0</v>
      </c>
    </row>
    <row r="45" spans="3:9" x14ac:dyDescent="0.2">
      <c r="C45" t="e">
        <f>VLOOKUP(B45,المشتريات!B45:E662,2,FALSE)</f>
        <v>#N/A</v>
      </c>
      <c r="H45">
        <f t="shared" si="0"/>
        <v>0</v>
      </c>
      <c r="I45">
        <f t="shared" si="1"/>
        <v>0</v>
      </c>
    </row>
    <row r="46" spans="3:9" x14ac:dyDescent="0.2">
      <c r="C46" t="e">
        <f>VLOOKUP(B46,المشتريات!B46:E663,2,FALSE)</f>
        <v>#N/A</v>
      </c>
      <c r="H46">
        <f t="shared" si="0"/>
        <v>0</v>
      </c>
      <c r="I46">
        <f t="shared" si="1"/>
        <v>0</v>
      </c>
    </row>
    <row r="47" spans="3:9" x14ac:dyDescent="0.2">
      <c r="C47" t="e">
        <f>VLOOKUP(B47,المشتريات!B47:E664,2,FALSE)</f>
        <v>#N/A</v>
      </c>
      <c r="H47">
        <f t="shared" si="0"/>
        <v>0</v>
      </c>
      <c r="I47">
        <f t="shared" si="1"/>
        <v>0</v>
      </c>
    </row>
    <row r="48" spans="3:9" x14ac:dyDescent="0.2">
      <c r="C48" t="e">
        <f>VLOOKUP(B48,المشتريات!B48:E665,2,FALSE)</f>
        <v>#N/A</v>
      </c>
      <c r="H48">
        <f t="shared" si="0"/>
        <v>0</v>
      </c>
      <c r="I48">
        <f t="shared" si="1"/>
        <v>0</v>
      </c>
    </row>
    <row r="49" spans="3:9" x14ac:dyDescent="0.2">
      <c r="C49" t="e">
        <f>VLOOKUP(B49,المشتريات!B49:E666,2,FALSE)</f>
        <v>#N/A</v>
      </c>
      <c r="H49">
        <f t="shared" si="0"/>
        <v>0</v>
      </c>
      <c r="I49">
        <f t="shared" si="1"/>
        <v>0</v>
      </c>
    </row>
    <row r="50" spans="3:9" x14ac:dyDescent="0.2">
      <c r="C50" t="e">
        <f>VLOOKUP(B50,المشتريات!B50:E667,2,FALSE)</f>
        <v>#N/A</v>
      </c>
      <c r="H50">
        <f t="shared" si="0"/>
        <v>0</v>
      </c>
      <c r="I50">
        <f t="shared" si="1"/>
        <v>0</v>
      </c>
    </row>
    <row r="51" spans="3:9" x14ac:dyDescent="0.2">
      <c r="C51" t="e">
        <f>VLOOKUP(B51,المشتريات!B51:E668,2,FALSE)</f>
        <v>#N/A</v>
      </c>
      <c r="H51">
        <f t="shared" si="0"/>
        <v>0</v>
      </c>
      <c r="I51">
        <f t="shared" si="1"/>
        <v>0</v>
      </c>
    </row>
    <row r="52" spans="3:9" x14ac:dyDescent="0.2">
      <c r="C52" t="e">
        <f>VLOOKUP(B52,المشتريات!B52:E669,2,FALSE)</f>
        <v>#N/A</v>
      </c>
      <c r="H52">
        <f t="shared" si="0"/>
        <v>0</v>
      </c>
      <c r="I52">
        <f t="shared" si="1"/>
        <v>0</v>
      </c>
    </row>
    <row r="53" spans="3:9" x14ac:dyDescent="0.2">
      <c r="C53" t="e">
        <f>VLOOKUP(B53,المشتريات!B53:E670,2,FALSE)</f>
        <v>#N/A</v>
      </c>
      <c r="H53">
        <f t="shared" si="0"/>
        <v>0</v>
      </c>
      <c r="I53">
        <f t="shared" si="1"/>
        <v>0</v>
      </c>
    </row>
    <row r="54" spans="3:9" x14ac:dyDescent="0.2">
      <c r="C54" t="e">
        <f>VLOOKUP(B54,المشتريات!B54:E671,2,FALSE)</f>
        <v>#N/A</v>
      </c>
      <c r="H54">
        <f t="shared" si="0"/>
        <v>0</v>
      </c>
      <c r="I54">
        <f t="shared" si="1"/>
        <v>0</v>
      </c>
    </row>
    <row r="55" spans="3:9" x14ac:dyDescent="0.2">
      <c r="C55" t="e">
        <f>VLOOKUP(B55,المشتريات!B55:E672,2,FALSE)</f>
        <v>#N/A</v>
      </c>
      <c r="H55">
        <f t="shared" si="0"/>
        <v>0</v>
      </c>
      <c r="I55">
        <f t="shared" si="1"/>
        <v>0</v>
      </c>
    </row>
    <row r="56" spans="3:9" x14ac:dyDescent="0.2">
      <c r="C56" t="e">
        <f>VLOOKUP(B56,المشتريات!B56:E673,2,FALSE)</f>
        <v>#N/A</v>
      </c>
      <c r="H56">
        <f t="shared" si="0"/>
        <v>0</v>
      </c>
      <c r="I56">
        <f t="shared" si="1"/>
        <v>0</v>
      </c>
    </row>
    <row r="57" spans="3:9" x14ac:dyDescent="0.2">
      <c r="C57" t="e">
        <f>VLOOKUP(B57,المشتريات!B57:E674,2,FALSE)</f>
        <v>#N/A</v>
      </c>
      <c r="H57">
        <f t="shared" si="0"/>
        <v>0</v>
      </c>
      <c r="I57">
        <f t="shared" si="1"/>
        <v>0</v>
      </c>
    </row>
    <row r="58" spans="3:9" x14ac:dyDescent="0.2">
      <c r="C58" t="e">
        <f>VLOOKUP(B58,المشتريات!B58:E675,2,FALSE)</f>
        <v>#N/A</v>
      </c>
      <c r="H58">
        <f t="shared" si="0"/>
        <v>0</v>
      </c>
      <c r="I58">
        <f t="shared" si="1"/>
        <v>0</v>
      </c>
    </row>
    <row r="59" spans="3:9" x14ac:dyDescent="0.2">
      <c r="C59" t="e">
        <f>VLOOKUP(B59,المشتريات!B59:E676,2,FALSE)</f>
        <v>#N/A</v>
      </c>
      <c r="H59">
        <f t="shared" si="0"/>
        <v>0</v>
      </c>
      <c r="I59">
        <f t="shared" si="1"/>
        <v>0</v>
      </c>
    </row>
    <row r="60" spans="3:9" x14ac:dyDescent="0.2">
      <c r="C60" t="e">
        <f>VLOOKUP(B60,المشتريات!B60:E677,2,FALSE)</f>
        <v>#N/A</v>
      </c>
      <c r="H60">
        <f t="shared" si="0"/>
        <v>0</v>
      </c>
      <c r="I60">
        <f t="shared" si="1"/>
        <v>0</v>
      </c>
    </row>
    <row r="61" spans="3:9" x14ac:dyDescent="0.2">
      <c r="C61" t="e">
        <f>VLOOKUP(B61,المشتريات!B61:E678,2,FALSE)</f>
        <v>#N/A</v>
      </c>
      <c r="H61">
        <f t="shared" si="0"/>
        <v>0</v>
      </c>
      <c r="I61">
        <f t="shared" si="1"/>
        <v>0</v>
      </c>
    </row>
    <row r="62" spans="3:9" x14ac:dyDescent="0.2">
      <c r="C62" t="e">
        <f>VLOOKUP(B62,المشتريات!B62:E679,2,FALSE)</f>
        <v>#N/A</v>
      </c>
      <c r="H62">
        <f t="shared" si="0"/>
        <v>0</v>
      </c>
      <c r="I62">
        <f t="shared" si="1"/>
        <v>0</v>
      </c>
    </row>
    <row r="63" spans="3:9" x14ac:dyDescent="0.2">
      <c r="C63" t="e">
        <f>VLOOKUP(B63,المشتريات!B63:E680,2,FALSE)</f>
        <v>#N/A</v>
      </c>
      <c r="H63">
        <f t="shared" si="0"/>
        <v>0</v>
      </c>
      <c r="I63">
        <f t="shared" si="1"/>
        <v>0</v>
      </c>
    </row>
    <row r="64" spans="3:9" x14ac:dyDescent="0.2">
      <c r="C64" t="e">
        <f>VLOOKUP(B64,المشتريات!B64:E681,2,FALSE)</f>
        <v>#N/A</v>
      </c>
      <c r="H64">
        <f t="shared" si="0"/>
        <v>0</v>
      </c>
      <c r="I64">
        <f t="shared" si="1"/>
        <v>0</v>
      </c>
    </row>
    <row r="65" spans="3:9" x14ac:dyDescent="0.2">
      <c r="C65" t="e">
        <f>VLOOKUP(B65,المشتريات!B65:E682,2,FALSE)</f>
        <v>#N/A</v>
      </c>
      <c r="H65">
        <f t="shared" si="0"/>
        <v>0</v>
      </c>
      <c r="I65">
        <f t="shared" si="1"/>
        <v>0</v>
      </c>
    </row>
    <row r="66" spans="3:9" x14ac:dyDescent="0.2">
      <c r="C66" t="e">
        <f>VLOOKUP(B66,المشتريات!B66:E683,2,FALSE)</f>
        <v>#N/A</v>
      </c>
      <c r="H66">
        <f t="shared" si="0"/>
        <v>0</v>
      </c>
      <c r="I66">
        <f t="shared" si="1"/>
        <v>0</v>
      </c>
    </row>
    <row r="67" spans="3:9" x14ac:dyDescent="0.2">
      <c r="C67" t="e">
        <f>VLOOKUP(B67,المشتريات!B67:E684,2,FALSE)</f>
        <v>#N/A</v>
      </c>
      <c r="H67">
        <f t="shared" ref="H67:H130" si="3">F67*G67</f>
        <v>0</v>
      </c>
      <c r="I67">
        <f t="shared" ref="I67:I130" si="4">E67*F67</f>
        <v>0</v>
      </c>
    </row>
    <row r="68" spans="3:9" x14ac:dyDescent="0.2">
      <c r="C68" t="e">
        <f>VLOOKUP(B68,المشتريات!B68:E685,2,FALSE)</f>
        <v>#N/A</v>
      </c>
      <c r="H68">
        <f t="shared" si="3"/>
        <v>0</v>
      </c>
      <c r="I68">
        <f t="shared" si="4"/>
        <v>0</v>
      </c>
    </row>
    <row r="69" spans="3:9" x14ac:dyDescent="0.2">
      <c r="C69" t="e">
        <f>VLOOKUP(B69,المشتريات!B69:E686,2,FALSE)</f>
        <v>#N/A</v>
      </c>
      <c r="H69">
        <f t="shared" si="3"/>
        <v>0</v>
      </c>
      <c r="I69">
        <f t="shared" si="4"/>
        <v>0</v>
      </c>
    </row>
    <row r="70" spans="3:9" x14ac:dyDescent="0.2">
      <c r="C70" t="e">
        <f>VLOOKUP(B70,المشتريات!B70:E687,2,FALSE)</f>
        <v>#N/A</v>
      </c>
      <c r="H70">
        <f t="shared" si="3"/>
        <v>0</v>
      </c>
      <c r="I70">
        <f t="shared" si="4"/>
        <v>0</v>
      </c>
    </row>
    <row r="71" spans="3:9" x14ac:dyDescent="0.2">
      <c r="C71" t="e">
        <f>VLOOKUP(B71,المشتريات!B71:E688,2,FALSE)</f>
        <v>#N/A</v>
      </c>
      <c r="H71">
        <f t="shared" si="3"/>
        <v>0</v>
      </c>
      <c r="I71">
        <f t="shared" si="4"/>
        <v>0</v>
      </c>
    </row>
    <row r="72" spans="3:9" x14ac:dyDescent="0.2">
      <c r="C72" t="e">
        <f>VLOOKUP(B72,المشتريات!B72:E689,2,FALSE)</f>
        <v>#N/A</v>
      </c>
      <c r="H72">
        <f t="shared" si="3"/>
        <v>0</v>
      </c>
      <c r="I72">
        <f t="shared" si="4"/>
        <v>0</v>
      </c>
    </row>
    <row r="73" spans="3:9" x14ac:dyDescent="0.2">
      <c r="C73" t="e">
        <f>VLOOKUP(B73,المشتريات!B73:E690,2,FALSE)</f>
        <v>#N/A</v>
      </c>
      <c r="H73">
        <f t="shared" si="3"/>
        <v>0</v>
      </c>
      <c r="I73">
        <f t="shared" si="4"/>
        <v>0</v>
      </c>
    </row>
    <row r="74" spans="3:9" x14ac:dyDescent="0.2">
      <c r="C74" t="e">
        <f>VLOOKUP(B74,المشتريات!B74:E691,2,FALSE)</f>
        <v>#N/A</v>
      </c>
      <c r="H74">
        <f t="shared" si="3"/>
        <v>0</v>
      </c>
      <c r="I74">
        <f t="shared" si="4"/>
        <v>0</v>
      </c>
    </row>
    <row r="75" spans="3:9" x14ac:dyDescent="0.2">
      <c r="C75" t="e">
        <f>VLOOKUP(B75,المشتريات!B75:E692,2,FALSE)</f>
        <v>#N/A</v>
      </c>
      <c r="H75">
        <f t="shared" si="3"/>
        <v>0</v>
      </c>
      <c r="I75">
        <f t="shared" si="4"/>
        <v>0</v>
      </c>
    </row>
    <row r="76" spans="3:9" x14ac:dyDescent="0.2">
      <c r="C76" t="e">
        <f>VLOOKUP(B76,المشتريات!B76:E693,2,FALSE)</f>
        <v>#N/A</v>
      </c>
      <c r="H76">
        <f t="shared" si="3"/>
        <v>0</v>
      </c>
      <c r="I76">
        <f t="shared" si="4"/>
        <v>0</v>
      </c>
    </row>
    <row r="77" spans="3:9" x14ac:dyDescent="0.2">
      <c r="C77" t="e">
        <f>VLOOKUP(B77,المشتريات!B77:E694,2,FALSE)</f>
        <v>#N/A</v>
      </c>
      <c r="H77">
        <f t="shared" si="3"/>
        <v>0</v>
      </c>
      <c r="I77">
        <f t="shared" si="4"/>
        <v>0</v>
      </c>
    </row>
    <row r="78" spans="3:9" x14ac:dyDescent="0.2">
      <c r="C78" t="e">
        <f>VLOOKUP(B78,المشتريات!B78:E695,2,FALSE)</f>
        <v>#N/A</v>
      </c>
      <c r="H78">
        <f t="shared" si="3"/>
        <v>0</v>
      </c>
      <c r="I78">
        <f t="shared" si="4"/>
        <v>0</v>
      </c>
    </row>
    <row r="79" spans="3:9" x14ac:dyDescent="0.2">
      <c r="C79" t="e">
        <f>VLOOKUP(B79,المشتريات!B79:E696,2,FALSE)</f>
        <v>#N/A</v>
      </c>
      <c r="H79">
        <f t="shared" si="3"/>
        <v>0</v>
      </c>
      <c r="I79">
        <f t="shared" si="4"/>
        <v>0</v>
      </c>
    </row>
    <row r="80" spans="3:9" x14ac:dyDescent="0.2">
      <c r="C80" t="e">
        <f>VLOOKUP(B80,المشتريات!B80:E697,2,FALSE)</f>
        <v>#N/A</v>
      </c>
      <c r="H80">
        <f t="shared" si="3"/>
        <v>0</v>
      </c>
      <c r="I80">
        <f t="shared" si="4"/>
        <v>0</v>
      </c>
    </row>
    <row r="81" spans="3:9" x14ac:dyDescent="0.2">
      <c r="C81" t="e">
        <f>VLOOKUP(B81,المشتريات!B81:E698,2,FALSE)</f>
        <v>#N/A</v>
      </c>
      <c r="H81">
        <f t="shared" si="3"/>
        <v>0</v>
      </c>
      <c r="I81">
        <f t="shared" si="4"/>
        <v>0</v>
      </c>
    </row>
    <row r="82" spans="3:9" x14ac:dyDescent="0.2">
      <c r="C82" t="e">
        <f>VLOOKUP(B82,المشتريات!B82:E699,2,FALSE)</f>
        <v>#N/A</v>
      </c>
      <c r="H82">
        <f t="shared" si="3"/>
        <v>0</v>
      </c>
      <c r="I82">
        <f t="shared" si="4"/>
        <v>0</v>
      </c>
    </row>
    <row r="83" spans="3:9" x14ac:dyDescent="0.2">
      <c r="C83" t="e">
        <f>VLOOKUP(B83,المشتريات!B83:E700,2,FALSE)</f>
        <v>#N/A</v>
      </c>
      <c r="H83">
        <f t="shared" si="3"/>
        <v>0</v>
      </c>
      <c r="I83">
        <f t="shared" si="4"/>
        <v>0</v>
      </c>
    </row>
    <row r="84" spans="3:9" x14ac:dyDescent="0.2">
      <c r="C84" t="e">
        <f>VLOOKUP(B84,المشتريات!B84:E701,2,FALSE)</f>
        <v>#N/A</v>
      </c>
      <c r="H84">
        <f t="shared" si="3"/>
        <v>0</v>
      </c>
      <c r="I84">
        <f t="shared" si="4"/>
        <v>0</v>
      </c>
    </row>
    <row r="85" spans="3:9" x14ac:dyDescent="0.2">
      <c r="C85" t="e">
        <f>VLOOKUP(B85,المشتريات!B85:E702,2,FALSE)</f>
        <v>#N/A</v>
      </c>
      <c r="H85">
        <f t="shared" si="3"/>
        <v>0</v>
      </c>
      <c r="I85">
        <f t="shared" si="4"/>
        <v>0</v>
      </c>
    </row>
    <row r="86" spans="3:9" x14ac:dyDescent="0.2">
      <c r="C86" t="e">
        <f>VLOOKUP(B86,المشتريات!B86:E703,2,FALSE)</f>
        <v>#N/A</v>
      </c>
      <c r="H86">
        <f t="shared" si="3"/>
        <v>0</v>
      </c>
      <c r="I86">
        <f t="shared" si="4"/>
        <v>0</v>
      </c>
    </row>
    <row r="87" spans="3:9" x14ac:dyDescent="0.2">
      <c r="C87" t="e">
        <f>VLOOKUP(B87,المشتريات!B87:E704,2,FALSE)</f>
        <v>#N/A</v>
      </c>
      <c r="H87">
        <f t="shared" si="3"/>
        <v>0</v>
      </c>
      <c r="I87">
        <f t="shared" si="4"/>
        <v>0</v>
      </c>
    </row>
    <row r="88" spans="3:9" x14ac:dyDescent="0.2">
      <c r="C88" t="e">
        <f>VLOOKUP(B88,المشتريات!B88:E705,2,FALSE)</f>
        <v>#N/A</v>
      </c>
      <c r="H88">
        <f t="shared" si="3"/>
        <v>0</v>
      </c>
      <c r="I88">
        <f t="shared" si="4"/>
        <v>0</v>
      </c>
    </row>
    <row r="89" spans="3:9" x14ac:dyDescent="0.2">
      <c r="C89" t="e">
        <f>VLOOKUP(B89,المشتريات!B89:E706,2,FALSE)</f>
        <v>#N/A</v>
      </c>
      <c r="H89">
        <f t="shared" si="3"/>
        <v>0</v>
      </c>
      <c r="I89">
        <f t="shared" si="4"/>
        <v>0</v>
      </c>
    </row>
    <row r="90" spans="3:9" x14ac:dyDescent="0.2">
      <c r="C90" t="e">
        <f>VLOOKUP(B90,المشتريات!B90:E707,2,FALSE)</f>
        <v>#N/A</v>
      </c>
      <c r="H90">
        <f t="shared" si="3"/>
        <v>0</v>
      </c>
      <c r="I90">
        <f t="shared" si="4"/>
        <v>0</v>
      </c>
    </row>
    <row r="91" spans="3:9" x14ac:dyDescent="0.2">
      <c r="C91" t="e">
        <f>VLOOKUP(B91,المشتريات!B91:E708,2,FALSE)</f>
        <v>#N/A</v>
      </c>
      <c r="H91">
        <f t="shared" si="3"/>
        <v>0</v>
      </c>
      <c r="I91">
        <f t="shared" si="4"/>
        <v>0</v>
      </c>
    </row>
    <row r="92" spans="3:9" x14ac:dyDescent="0.2">
      <c r="C92" t="e">
        <f>VLOOKUP(B92,المشتريات!B92:E709,2,FALSE)</f>
        <v>#N/A</v>
      </c>
      <c r="H92">
        <f t="shared" si="3"/>
        <v>0</v>
      </c>
      <c r="I92">
        <f t="shared" si="4"/>
        <v>0</v>
      </c>
    </row>
    <row r="93" spans="3:9" x14ac:dyDescent="0.2">
      <c r="C93" t="e">
        <f>VLOOKUP(B93,المشتريات!B93:E710,2,FALSE)</f>
        <v>#N/A</v>
      </c>
      <c r="H93">
        <f t="shared" si="3"/>
        <v>0</v>
      </c>
      <c r="I93">
        <f t="shared" si="4"/>
        <v>0</v>
      </c>
    </row>
    <row r="94" spans="3:9" x14ac:dyDescent="0.2">
      <c r="C94" t="e">
        <f>VLOOKUP(B94,المشتريات!B94:E711,2,FALSE)</f>
        <v>#N/A</v>
      </c>
      <c r="H94">
        <f t="shared" si="3"/>
        <v>0</v>
      </c>
      <c r="I94">
        <f t="shared" si="4"/>
        <v>0</v>
      </c>
    </row>
    <row r="95" spans="3:9" x14ac:dyDescent="0.2">
      <c r="C95" t="e">
        <f>VLOOKUP(B95,المشتريات!B95:E712,2,FALSE)</f>
        <v>#N/A</v>
      </c>
      <c r="H95">
        <f t="shared" si="3"/>
        <v>0</v>
      </c>
      <c r="I95">
        <f t="shared" si="4"/>
        <v>0</v>
      </c>
    </row>
    <row r="96" spans="3:9" x14ac:dyDescent="0.2">
      <c r="C96" t="e">
        <f>VLOOKUP(B96,المشتريات!B96:E713,2,FALSE)</f>
        <v>#N/A</v>
      </c>
      <c r="H96">
        <f t="shared" si="3"/>
        <v>0</v>
      </c>
      <c r="I96">
        <f t="shared" si="4"/>
        <v>0</v>
      </c>
    </row>
    <row r="97" spans="3:9" x14ac:dyDescent="0.2">
      <c r="C97" t="e">
        <f>VLOOKUP(B97,المشتريات!B97:E714,2,FALSE)</f>
        <v>#N/A</v>
      </c>
      <c r="H97">
        <f t="shared" si="3"/>
        <v>0</v>
      </c>
      <c r="I97">
        <f t="shared" si="4"/>
        <v>0</v>
      </c>
    </row>
    <row r="98" spans="3:9" x14ac:dyDescent="0.2">
      <c r="C98" t="e">
        <f>VLOOKUP(B98,المشتريات!B98:E715,2,FALSE)</f>
        <v>#N/A</v>
      </c>
      <c r="H98">
        <f t="shared" si="3"/>
        <v>0</v>
      </c>
      <c r="I98">
        <f t="shared" si="4"/>
        <v>0</v>
      </c>
    </row>
    <row r="99" spans="3:9" x14ac:dyDescent="0.2">
      <c r="C99" t="e">
        <f>VLOOKUP(B99,المشتريات!B99:E716,2,FALSE)</f>
        <v>#N/A</v>
      </c>
      <c r="H99">
        <f t="shared" si="3"/>
        <v>0</v>
      </c>
      <c r="I99">
        <f t="shared" si="4"/>
        <v>0</v>
      </c>
    </row>
    <row r="100" spans="3:9" x14ac:dyDescent="0.2">
      <c r="C100" t="e">
        <f>VLOOKUP(B100,المشتريات!B100:E717,2,FALSE)</f>
        <v>#N/A</v>
      </c>
      <c r="H100">
        <f t="shared" si="3"/>
        <v>0</v>
      </c>
      <c r="I100">
        <f t="shared" si="4"/>
        <v>0</v>
      </c>
    </row>
    <row r="101" spans="3:9" x14ac:dyDescent="0.2">
      <c r="C101" t="e">
        <f>VLOOKUP(B101,المشتريات!B101:E718,2,FALSE)</f>
        <v>#N/A</v>
      </c>
      <c r="H101">
        <f t="shared" si="3"/>
        <v>0</v>
      </c>
      <c r="I101">
        <f t="shared" si="4"/>
        <v>0</v>
      </c>
    </row>
    <row r="102" spans="3:9" x14ac:dyDescent="0.2">
      <c r="C102" t="e">
        <f>VLOOKUP(B102,المشتريات!B102:E719,2,FALSE)</f>
        <v>#N/A</v>
      </c>
      <c r="H102">
        <f t="shared" si="3"/>
        <v>0</v>
      </c>
      <c r="I102">
        <f t="shared" si="4"/>
        <v>0</v>
      </c>
    </row>
    <row r="103" spans="3:9" x14ac:dyDescent="0.2">
      <c r="C103" t="e">
        <f>VLOOKUP(B103,المشتريات!B103:E720,2,FALSE)</f>
        <v>#N/A</v>
      </c>
      <c r="H103">
        <f t="shared" si="3"/>
        <v>0</v>
      </c>
      <c r="I103">
        <f t="shared" si="4"/>
        <v>0</v>
      </c>
    </row>
    <row r="104" spans="3:9" x14ac:dyDescent="0.2">
      <c r="C104" t="e">
        <f>VLOOKUP(B104,المشتريات!B104:E721,2,FALSE)</f>
        <v>#N/A</v>
      </c>
      <c r="H104">
        <f t="shared" si="3"/>
        <v>0</v>
      </c>
      <c r="I104">
        <f t="shared" si="4"/>
        <v>0</v>
      </c>
    </row>
    <row r="105" spans="3:9" x14ac:dyDescent="0.2">
      <c r="C105" t="e">
        <f>VLOOKUP(B105,المشتريات!B105:E722,2,FALSE)</f>
        <v>#N/A</v>
      </c>
      <c r="H105">
        <f t="shared" si="3"/>
        <v>0</v>
      </c>
      <c r="I105">
        <f t="shared" si="4"/>
        <v>0</v>
      </c>
    </row>
    <row r="106" spans="3:9" x14ac:dyDescent="0.2">
      <c r="C106" t="e">
        <f>VLOOKUP(B106,المشتريات!B106:E723,2,FALSE)</f>
        <v>#N/A</v>
      </c>
      <c r="H106">
        <f t="shared" si="3"/>
        <v>0</v>
      </c>
      <c r="I106">
        <f t="shared" si="4"/>
        <v>0</v>
      </c>
    </row>
    <row r="107" spans="3:9" x14ac:dyDescent="0.2">
      <c r="C107" t="e">
        <f>VLOOKUP(B107,المشتريات!B107:E724,2,FALSE)</f>
        <v>#N/A</v>
      </c>
      <c r="H107">
        <f t="shared" si="3"/>
        <v>0</v>
      </c>
      <c r="I107">
        <f t="shared" si="4"/>
        <v>0</v>
      </c>
    </row>
    <row r="108" spans="3:9" x14ac:dyDescent="0.2">
      <c r="C108" t="e">
        <f>VLOOKUP(B108,المشتريات!B108:E725,2,FALSE)</f>
        <v>#N/A</v>
      </c>
      <c r="H108">
        <f t="shared" si="3"/>
        <v>0</v>
      </c>
      <c r="I108">
        <f t="shared" si="4"/>
        <v>0</v>
      </c>
    </row>
    <row r="109" spans="3:9" x14ac:dyDescent="0.2">
      <c r="C109" t="e">
        <f>VLOOKUP(B109,المشتريات!B109:E726,2,FALSE)</f>
        <v>#N/A</v>
      </c>
      <c r="H109">
        <f t="shared" si="3"/>
        <v>0</v>
      </c>
      <c r="I109">
        <f t="shared" si="4"/>
        <v>0</v>
      </c>
    </row>
    <row r="110" spans="3:9" x14ac:dyDescent="0.2">
      <c r="C110" t="e">
        <f>VLOOKUP(B110,المشتريات!B110:E727,2,FALSE)</f>
        <v>#N/A</v>
      </c>
      <c r="H110">
        <f t="shared" si="3"/>
        <v>0</v>
      </c>
      <c r="I110">
        <f t="shared" si="4"/>
        <v>0</v>
      </c>
    </row>
    <row r="111" spans="3:9" x14ac:dyDescent="0.2">
      <c r="C111" t="e">
        <f>VLOOKUP(B111,المشتريات!B111:E728,2,FALSE)</f>
        <v>#N/A</v>
      </c>
      <c r="H111">
        <f t="shared" si="3"/>
        <v>0</v>
      </c>
      <c r="I111">
        <f t="shared" si="4"/>
        <v>0</v>
      </c>
    </row>
    <row r="112" spans="3:9" x14ac:dyDescent="0.2">
      <c r="C112" t="e">
        <f>VLOOKUP(B112,المشتريات!B112:E729,2,FALSE)</f>
        <v>#N/A</v>
      </c>
      <c r="H112">
        <f t="shared" si="3"/>
        <v>0</v>
      </c>
      <c r="I112">
        <f t="shared" si="4"/>
        <v>0</v>
      </c>
    </row>
    <row r="113" spans="3:9" x14ac:dyDescent="0.2">
      <c r="C113" t="e">
        <f>VLOOKUP(B113,المشتريات!B113:E730,2,FALSE)</f>
        <v>#N/A</v>
      </c>
      <c r="H113">
        <f t="shared" si="3"/>
        <v>0</v>
      </c>
      <c r="I113">
        <f t="shared" si="4"/>
        <v>0</v>
      </c>
    </row>
    <row r="114" spans="3:9" x14ac:dyDescent="0.2">
      <c r="C114" t="e">
        <f>VLOOKUP(B114,المشتريات!B114:E731,2,FALSE)</f>
        <v>#N/A</v>
      </c>
      <c r="H114">
        <f t="shared" si="3"/>
        <v>0</v>
      </c>
      <c r="I114">
        <f t="shared" si="4"/>
        <v>0</v>
      </c>
    </row>
    <row r="115" spans="3:9" x14ac:dyDescent="0.2">
      <c r="C115" t="e">
        <f>VLOOKUP(B115,المشتريات!B115:E732,2,FALSE)</f>
        <v>#N/A</v>
      </c>
      <c r="H115">
        <f t="shared" si="3"/>
        <v>0</v>
      </c>
      <c r="I115">
        <f t="shared" si="4"/>
        <v>0</v>
      </c>
    </row>
    <row r="116" spans="3:9" x14ac:dyDescent="0.2">
      <c r="C116" t="e">
        <f>VLOOKUP(B116,المشتريات!B116:E733,2,FALSE)</f>
        <v>#N/A</v>
      </c>
      <c r="H116">
        <f t="shared" si="3"/>
        <v>0</v>
      </c>
      <c r="I116">
        <f t="shared" si="4"/>
        <v>0</v>
      </c>
    </row>
    <row r="117" spans="3:9" x14ac:dyDescent="0.2">
      <c r="C117" t="e">
        <f>VLOOKUP(B117,المشتريات!B117:E734,2,FALSE)</f>
        <v>#N/A</v>
      </c>
      <c r="H117">
        <f t="shared" si="3"/>
        <v>0</v>
      </c>
      <c r="I117">
        <f t="shared" si="4"/>
        <v>0</v>
      </c>
    </row>
    <row r="118" spans="3:9" x14ac:dyDescent="0.2">
      <c r="C118" t="e">
        <f>VLOOKUP(B118,المشتريات!B118:E735,2,FALSE)</f>
        <v>#N/A</v>
      </c>
      <c r="H118">
        <f t="shared" si="3"/>
        <v>0</v>
      </c>
      <c r="I118">
        <f t="shared" si="4"/>
        <v>0</v>
      </c>
    </row>
    <row r="119" spans="3:9" x14ac:dyDescent="0.2">
      <c r="C119" t="e">
        <f>VLOOKUP(B119,المشتريات!B119:E736,2,FALSE)</f>
        <v>#N/A</v>
      </c>
      <c r="H119">
        <f t="shared" si="3"/>
        <v>0</v>
      </c>
      <c r="I119">
        <f t="shared" si="4"/>
        <v>0</v>
      </c>
    </row>
    <row r="120" spans="3:9" x14ac:dyDescent="0.2">
      <c r="C120" t="e">
        <f>VLOOKUP(B120,المشتريات!B120:E737,2,FALSE)</f>
        <v>#N/A</v>
      </c>
      <c r="H120">
        <f t="shared" si="3"/>
        <v>0</v>
      </c>
      <c r="I120">
        <f t="shared" si="4"/>
        <v>0</v>
      </c>
    </row>
    <row r="121" spans="3:9" x14ac:dyDescent="0.2">
      <c r="C121" t="e">
        <f>VLOOKUP(B121,المشتريات!B121:E738,2,FALSE)</f>
        <v>#N/A</v>
      </c>
      <c r="H121">
        <f t="shared" si="3"/>
        <v>0</v>
      </c>
      <c r="I121">
        <f t="shared" si="4"/>
        <v>0</v>
      </c>
    </row>
    <row r="122" spans="3:9" x14ac:dyDescent="0.2">
      <c r="C122" t="e">
        <f>VLOOKUP(B122,المشتريات!B122:E739,2,FALSE)</f>
        <v>#N/A</v>
      </c>
      <c r="H122">
        <f t="shared" si="3"/>
        <v>0</v>
      </c>
      <c r="I122">
        <f t="shared" si="4"/>
        <v>0</v>
      </c>
    </row>
    <row r="123" spans="3:9" x14ac:dyDescent="0.2">
      <c r="C123" t="e">
        <f>VLOOKUP(B123,المشتريات!B123:E740,2,FALSE)</f>
        <v>#N/A</v>
      </c>
      <c r="H123">
        <f t="shared" si="3"/>
        <v>0</v>
      </c>
      <c r="I123">
        <f t="shared" si="4"/>
        <v>0</v>
      </c>
    </row>
    <row r="124" spans="3:9" x14ac:dyDescent="0.2">
      <c r="C124" t="e">
        <f>VLOOKUP(B124,المشتريات!B124:E741,2,FALSE)</f>
        <v>#N/A</v>
      </c>
      <c r="H124">
        <f t="shared" si="3"/>
        <v>0</v>
      </c>
      <c r="I124">
        <f t="shared" si="4"/>
        <v>0</v>
      </c>
    </row>
    <row r="125" spans="3:9" x14ac:dyDescent="0.2">
      <c r="C125" t="e">
        <f>VLOOKUP(B125,المشتريات!B125:E742,2,FALSE)</f>
        <v>#N/A</v>
      </c>
      <c r="H125">
        <f t="shared" si="3"/>
        <v>0</v>
      </c>
      <c r="I125">
        <f t="shared" si="4"/>
        <v>0</v>
      </c>
    </row>
    <row r="126" spans="3:9" x14ac:dyDescent="0.2">
      <c r="C126" t="e">
        <f>VLOOKUP(B126,المشتريات!B126:E743,2,FALSE)</f>
        <v>#N/A</v>
      </c>
      <c r="H126">
        <f t="shared" si="3"/>
        <v>0</v>
      </c>
      <c r="I126">
        <f t="shared" si="4"/>
        <v>0</v>
      </c>
    </row>
    <row r="127" spans="3:9" x14ac:dyDescent="0.2">
      <c r="C127" t="e">
        <f>VLOOKUP(B127,المشتريات!B127:E744,2,FALSE)</f>
        <v>#N/A</v>
      </c>
      <c r="H127">
        <f t="shared" si="3"/>
        <v>0</v>
      </c>
      <c r="I127">
        <f t="shared" si="4"/>
        <v>0</v>
      </c>
    </row>
    <row r="128" spans="3:9" x14ac:dyDescent="0.2">
      <c r="C128" t="e">
        <f>VLOOKUP(B128,المشتريات!B128:E745,2,FALSE)</f>
        <v>#N/A</v>
      </c>
      <c r="H128">
        <f t="shared" si="3"/>
        <v>0</v>
      </c>
      <c r="I128">
        <f t="shared" si="4"/>
        <v>0</v>
      </c>
    </row>
    <row r="129" spans="3:9" x14ac:dyDescent="0.2">
      <c r="C129" t="e">
        <f>VLOOKUP(B129,المشتريات!B129:E746,2,FALSE)</f>
        <v>#N/A</v>
      </c>
      <c r="H129">
        <f t="shared" si="3"/>
        <v>0</v>
      </c>
      <c r="I129">
        <f t="shared" si="4"/>
        <v>0</v>
      </c>
    </row>
    <row r="130" spans="3:9" x14ac:dyDescent="0.2">
      <c r="C130" t="e">
        <f>VLOOKUP(B130,المشتريات!B130:E747,2,FALSE)</f>
        <v>#N/A</v>
      </c>
      <c r="H130">
        <f t="shared" si="3"/>
        <v>0</v>
      </c>
      <c r="I130">
        <f t="shared" si="4"/>
        <v>0</v>
      </c>
    </row>
    <row r="131" spans="3:9" x14ac:dyDescent="0.2">
      <c r="C131" t="e">
        <f>VLOOKUP(B131,المشتريات!B131:E748,2,FALSE)</f>
        <v>#N/A</v>
      </c>
      <c r="H131">
        <f t="shared" ref="H131:H194" si="5">F131*G131</f>
        <v>0</v>
      </c>
      <c r="I131">
        <f t="shared" ref="I131:I194" si="6">E131*F131</f>
        <v>0</v>
      </c>
    </row>
    <row r="132" spans="3:9" x14ac:dyDescent="0.2">
      <c r="C132" t="e">
        <f>VLOOKUP(B132,المشتريات!B132:E749,2,FALSE)</f>
        <v>#N/A</v>
      </c>
      <c r="H132">
        <f t="shared" si="5"/>
        <v>0</v>
      </c>
      <c r="I132">
        <f t="shared" si="6"/>
        <v>0</v>
      </c>
    </row>
    <row r="133" spans="3:9" x14ac:dyDescent="0.2">
      <c r="C133" t="e">
        <f>VLOOKUP(B133,المشتريات!B133:E750,2,FALSE)</f>
        <v>#N/A</v>
      </c>
      <c r="H133">
        <f t="shared" si="5"/>
        <v>0</v>
      </c>
      <c r="I133">
        <f t="shared" si="6"/>
        <v>0</v>
      </c>
    </row>
    <row r="134" spans="3:9" x14ac:dyDescent="0.2">
      <c r="C134" t="e">
        <f>VLOOKUP(B134,المشتريات!B134:E751,2,FALSE)</f>
        <v>#N/A</v>
      </c>
      <c r="H134">
        <f t="shared" si="5"/>
        <v>0</v>
      </c>
      <c r="I134">
        <f t="shared" si="6"/>
        <v>0</v>
      </c>
    </row>
    <row r="135" spans="3:9" x14ac:dyDescent="0.2">
      <c r="C135" t="e">
        <f>VLOOKUP(B135,المشتريات!B135:E752,2,FALSE)</f>
        <v>#N/A</v>
      </c>
      <c r="H135">
        <f t="shared" si="5"/>
        <v>0</v>
      </c>
      <c r="I135">
        <f t="shared" si="6"/>
        <v>0</v>
      </c>
    </row>
    <row r="136" spans="3:9" x14ac:dyDescent="0.2">
      <c r="C136" t="e">
        <f>VLOOKUP(B136,المشتريات!B136:E753,2,FALSE)</f>
        <v>#N/A</v>
      </c>
      <c r="H136">
        <f t="shared" si="5"/>
        <v>0</v>
      </c>
      <c r="I136">
        <f t="shared" si="6"/>
        <v>0</v>
      </c>
    </row>
    <row r="137" spans="3:9" x14ac:dyDescent="0.2">
      <c r="C137" t="e">
        <f>VLOOKUP(B137,المشتريات!B137:E754,2,FALSE)</f>
        <v>#N/A</v>
      </c>
      <c r="H137">
        <f t="shared" si="5"/>
        <v>0</v>
      </c>
      <c r="I137">
        <f t="shared" si="6"/>
        <v>0</v>
      </c>
    </row>
    <row r="138" spans="3:9" x14ac:dyDescent="0.2">
      <c r="C138" t="e">
        <f>VLOOKUP(B138,المشتريات!B138:E755,2,FALSE)</f>
        <v>#N/A</v>
      </c>
      <c r="H138">
        <f t="shared" si="5"/>
        <v>0</v>
      </c>
      <c r="I138">
        <f t="shared" si="6"/>
        <v>0</v>
      </c>
    </row>
    <row r="139" spans="3:9" x14ac:dyDescent="0.2">
      <c r="C139" t="e">
        <f>VLOOKUP(B139,المشتريات!B139:E756,2,FALSE)</f>
        <v>#N/A</v>
      </c>
      <c r="H139">
        <f t="shared" si="5"/>
        <v>0</v>
      </c>
      <c r="I139">
        <f t="shared" si="6"/>
        <v>0</v>
      </c>
    </row>
    <row r="140" spans="3:9" x14ac:dyDescent="0.2">
      <c r="C140" t="e">
        <f>VLOOKUP(B140,المشتريات!B140:E757,2,FALSE)</f>
        <v>#N/A</v>
      </c>
      <c r="H140">
        <f t="shared" si="5"/>
        <v>0</v>
      </c>
      <c r="I140">
        <f t="shared" si="6"/>
        <v>0</v>
      </c>
    </row>
    <row r="141" spans="3:9" x14ac:dyDescent="0.2">
      <c r="C141" t="e">
        <f>VLOOKUP(B141,المشتريات!B141:E758,2,FALSE)</f>
        <v>#N/A</v>
      </c>
      <c r="H141">
        <f t="shared" si="5"/>
        <v>0</v>
      </c>
      <c r="I141">
        <f t="shared" si="6"/>
        <v>0</v>
      </c>
    </row>
    <row r="142" spans="3:9" x14ac:dyDescent="0.2">
      <c r="C142" t="e">
        <f>VLOOKUP(B142,المشتريات!B142:E759,2,FALSE)</f>
        <v>#N/A</v>
      </c>
      <c r="H142">
        <f t="shared" si="5"/>
        <v>0</v>
      </c>
      <c r="I142">
        <f t="shared" si="6"/>
        <v>0</v>
      </c>
    </row>
    <row r="143" spans="3:9" x14ac:dyDescent="0.2">
      <c r="C143" t="e">
        <f>VLOOKUP(B143,المشتريات!B143:E760,2,FALSE)</f>
        <v>#N/A</v>
      </c>
      <c r="H143">
        <f t="shared" si="5"/>
        <v>0</v>
      </c>
      <c r="I143">
        <f t="shared" si="6"/>
        <v>0</v>
      </c>
    </row>
    <row r="144" spans="3:9" x14ac:dyDescent="0.2">
      <c r="C144" t="e">
        <f>VLOOKUP(B144,المشتريات!B144:E761,2,FALSE)</f>
        <v>#N/A</v>
      </c>
      <c r="H144">
        <f t="shared" si="5"/>
        <v>0</v>
      </c>
      <c r="I144">
        <f t="shared" si="6"/>
        <v>0</v>
      </c>
    </row>
    <row r="145" spans="3:9" x14ac:dyDescent="0.2">
      <c r="C145" t="e">
        <f>VLOOKUP(B145,المشتريات!B145:E762,2,FALSE)</f>
        <v>#N/A</v>
      </c>
      <c r="H145">
        <f t="shared" si="5"/>
        <v>0</v>
      </c>
      <c r="I145">
        <f t="shared" si="6"/>
        <v>0</v>
      </c>
    </row>
    <row r="146" spans="3:9" x14ac:dyDescent="0.2">
      <c r="C146" t="e">
        <f>VLOOKUP(B146,المشتريات!B146:E763,2,FALSE)</f>
        <v>#N/A</v>
      </c>
      <c r="H146">
        <f t="shared" si="5"/>
        <v>0</v>
      </c>
      <c r="I146">
        <f t="shared" si="6"/>
        <v>0</v>
      </c>
    </row>
    <row r="147" spans="3:9" x14ac:dyDescent="0.2">
      <c r="C147" t="e">
        <f>VLOOKUP(B147,المشتريات!B147:E764,2,FALSE)</f>
        <v>#N/A</v>
      </c>
      <c r="H147">
        <f t="shared" si="5"/>
        <v>0</v>
      </c>
      <c r="I147">
        <f t="shared" si="6"/>
        <v>0</v>
      </c>
    </row>
    <row r="148" spans="3:9" x14ac:dyDescent="0.2">
      <c r="C148" t="e">
        <f>VLOOKUP(B148,المشتريات!B148:E765,2,FALSE)</f>
        <v>#N/A</v>
      </c>
      <c r="H148">
        <f t="shared" si="5"/>
        <v>0</v>
      </c>
      <c r="I148">
        <f t="shared" si="6"/>
        <v>0</v>
      </c>
    </row>
    <row r="149" spans="3:9" x14ac:dyDescent="0.2">
      <c r="C149" t="e">
        <f>VLOOKUP(B149,المشتريات!B149:E766,2,FALSE)</f>
        <v>#N/A</v>
      </c>
      <c r="H149">
        <f t="shared" si="5"/>
        <v>0</v>
      </c>
      <c r="I149">
        <f t="shared" si="6"/>
        <v>0</v>
      </c>
    </row>
    <row r="150" spans="3:9" x14ac:dyDescent="0.2">
      <c r="C150" t="e">
        <f>VLOOKUP(B150,المشتريات!B150:E767,2,FALSE)</f>
        <v>#N/A</v>
      </c>
      <c r="H150">
        <f t="shared" si="5"/>
        <v>0</v>
      </c>
      <c r="I150">
        <f t="shared" si="6"/>
        <v>0</v>
      </c>
    </row>
    <row r="151" spans="3:9" x14ac:dyDescent="0.2">
      <c r="C151" t="e">
        <f>VLOOKUP(B151,المشتريات!B151:E768,2,FALSE)</f>
        <v>#N/A</v>
      </c>
      <c r="H151">
        <f t="shared" si="5"/>
        <v>0</v>
      </c>
      <c r="I151">
        <f t="shared" si="6"/>
        <v>0</v>
      </c>
    </row>
    <row r="152" spans="3:9" x14ac:dyDescent="0.2">
      <c r="C152" t="e">
        <f>VLOOKUP(B152,المشتريات!B152:E769,2,FALSE)</f>
        <v>#N/A</v>
      </c>
      <c r="H152">
        <f t="shared" si="5"/>
        <v>0</v>
      </c>
      <c r="I152">
        <f t="shared" si="6"/>
        <v>0</v>
      </c>
    </row>
    <row r="153" spans="3:9" x14ac:dyDescent="0.2">
      <c r="C153" t="e">
        <f>VLOOKUP(B153,المشتريات!B153:E770,2,FALSE)</f>
        <v>#N/A</v>
      </c>
      <c r="H153">
        <f t="shared" si="5"/>
        <v>0</v>
      </c>
      <c r="I153">
        <f t="shared" si="6"/>
        <v>0</v>
      </c>
    </row>
    <row r="154" spans="3:9" x14ac:dyDescent="0.2">
      <c r="C154" t="e">
        <f>VLOOKUP(B154,المشتريات!B154:E771,2,FALSE)</f>
        <v>#N/A</v>
      </c>
      <c r="H154">
        <f t="shared" si="5"/>
        <v>0</v>
      </c>
      <c r="I154">
        <f t="shared" si="6"/>
        <v>0</v>
      </c>
    </row>
    <row r="155" spans="3:9" x14ac:dyDescent="0.2">
      <c r="C155" t="e">
        <f>VLOOKUP(B155,المشتريات!B155:E772,2,FALSE)</f>
        <v>#N/A</v>
      </c>
      <c r="H155">
        <f t="shared" si="5"/>
        <v>0</v>
      </c>
      <c r="I155">
        <f t="shared" si="6"/>
        <v>0</v>
      </c>
    </row>
    <row r="156" spans="3:9" x14ac:dyDescent="0.2">
      <c r="C156" t="e">
        <f>VLOOKUP(B156,المشتريات!B156:E773,2,FALSE)</f>
        <v>#N/A</v>
      </c>
      <c r="H156">
        <f t="shared" si="5"/>
        <v>0</v>
      </c>
      <c r="I156">
        <f t="shared" si="6"/>
        <v>0</v>
      </c>
    </row>
    <row r="157" spans="3:9" x14ac:dyDescent="0.2">
      <c r="C157" t="e">
        <f>VLOOKUP(B157,المشتريات!B157:E774,2,FALSE)</f>
        <v>#N/A</v>
      </c>
      <c r="H157">
        <f t="shared" si="5"/>
        <v>0</v>
      </c>
      <c r="I157">
        <f t="shared" si="6"/>
        <v>0</v>
      </c>
    </row>
    <row r="158" spans="3:9" x14ac:dyDescent="0.2">
      <c r="C158" t="e">
        <f>VLOOKUP(B158,المشتريات!B158:E775,2,FALSE)</f>
        <v>#N/A</v>
      </c>
      <c r="H158">
        <f t="shared" si="5"/>
        <v>0</v>
      </c>
      <c r="I158">
        <f t="shared" si="6"/>
        <v>0</v>
      </c>
    </row>
    <row r="159" spans="3:9" x14ac:dyDescent="0.2">
      <c r="C159" t="e">
        <f>VLOOKUP(B159,المشتريات!B159:E776,2,FALSE)</f>
        <v>#N/A</v>
      </c>
      <c r="H159">
        <f t="shared" si="5"/>
        <v>0</v>
      </c>
      <c r="I159">
        <f t="shared" si="6"/>
        <v>0</v>
      </c>
    </row>
    <row r="160" spans="3:9" x14ac:dyDescent="0.2">
      <c r="C160" t="e">
        <f>VLOOKUP(B160,المشتريات!B160:E777,2,FALSE)</f>
        <v>#N/A</v>
      </c>
      <c r="H160">
        <f t="shared" si="5"/>
        <v>0</v>
      </c>
      <c r="I160">
        <f t="shared" si="6"/>
        <v>0</v>
      </c>
    </row>
    <row r="161" spans="3:9" x14ac:dyDescent="0.2">
      <c r="C161" t="e">
        <f>VLOOKUP(B161,المشتريات!B161:E778,2,FALSE)</f>
        <v>#N/A</v>
      </c>
      <c r="H161">
        <f t="shared" si="5"/>
        <v>0</v>
      </c>
      <c r="I161">
        <f t="shared" si="6"/>
        <v>0</v>
      </c>
    </row>
    <row r="162" spans="3:9" x14ac:dyDescent="0.2">
      <c r="C162" t="e">
        <f>VLOOKUP(B162,المشتريات!B162:E779,2,FALSE)</f>
        <v>#N/A</v>
      </c>
      <c r="H162">
        <f t="shared" si="5"/>
        <v>0</v>
      </c>
      <c r="I162">
        <f t="shared" si="6"/>
        <v>0</v>
      </c>
    </row>
    <row r="163" spans="3:9" x14ac:dyDescent="0.2">
      <c r="C163" t="e">
        <f>VLOOKUP(B163,المشتريات!B163:E780,2,FALSE)</f>
        <v>#N/A</v>
      </c>
      <c r="H163">
        <f t="shared" si="5"/>
        <v>0</v>
      </c>
      <c r="I163">
        <f t="shared" si="6"/>
        <v>0</v>
      </c>
    </row>
    <row r="164" spans="3:9" x14ac:dyDescent="0.2">
      <c r="C164" t="e">
        <f>VLOOKUP(B164,المشتريات!B164:E781,2,FALSE)</f>
        <v>#N/A</v>
      </c>
      <c r="H164">
        <f t="shared" si="5"/>
        <v>0</v>
      </c>
      <c r="I164">
        <f t="shared" si="6"/>
        <v>0</v>
      </c>
    </row>
    <row r="165" spans="3:9" x14ac:dyDescent="0.2">
      <c r="C165" t="e">
        <f>VLOOKUP(B165,المشتريات!B165:E782,2,FALSE)</f>
        <v>#N/A</v>
      </c>
      <c r="H165">
        <f t="shared" si="5"/>
        <v>0</v>
      </c>
      <c r="I165">
        <f t="shared" si="6"/>
        <v>0</v>
      </c>
    </row>
    <row r="166" spans="3:9" x14ac:dyDescent="0.2">
      <c r="C166" t="e">
        <f>VLOOKUP(B166,المشتريات!B166:E783,2,FALSE)</f>
        <v>#N/A</v>
      </c>
      <c r="H166">
        <f t="shared" si="5"/>
        <v>0</v>
      </c>
      <c r="I166">
        <f t="shared" si="6"/>
        <v>0</v>
      </c>
    </row>
    <row r="167" spans="3:9" x14ac:dyDescent="0.2">
      <c r="C167" t="e">
        <f>VLOOKUP(B167,المشتريات!B167:E784,2,FALSE)</f>
        <v>#N/A</v>
      </c>
      <c r="H167">
        <f t="shared" si="5"/>
        <v>0</v>
      </c>
      <c r="I167">
        <f t="shared" si="6"/>
        <v>0</v>
      </c>
    </row>
    <row r="168" spans="3:9" x14ac:dyDescent="0.2">
      <c r="C168" t="e">
        <f>VLOOKUP(B168,المشتريات!B168:E785,2,FALSE)</f>
        <v>#N/A</v>
      </c>
      <c r="H168">
        <f t="shared" si="5"/>
        <v>0</v>
      </c>
      <c r="I168">
        <f t="shared" si="6"/>
        <v>0</v>
      </c>
    </row>
    <row r="169" spans="3:9" x14ac:dyDescent="0.2">
      <c r="C169" t="e">
        <f>VLOOKUP(B169,المشتريات!B169:E786,2,FALSE)</f>
        <v>#N/A</v>
      </c>
      <c r="H169">
        <f t="shared" si="5"/>
        <v>0</v>
      </c>
      <c r="I169">
        <f t="shared" si="6"/>
        <v>0</v>
      </c>
    </row>
    <row r="170" spans="3:9" x14ac:dyDescent="0.2">
      <c r="C170" t="e">
        <f>VLOOKUP(B170,المشتريات!B170:E787,2,FALSE)</f>
        <v>#N/A</v>
      </c>
      <c r="H170">
        <f t="shared" si="5"/>
        <v>0</v>
      </c>
      <c r="I170">
        <f t="shared" si="6"/>
        <v>0</v>
      </c>
    </row>
    <row r="171" spans="3:9" x14ac:dyDescent="0.2">
      <c r="C171" t="e">
        <f>VLOOKUP(B171,المشتريات!B171:E788,2,FALSE)</f>
        <v>#N/A</v>
      </c>
      <c r="H171">
        <f t="shared" si="5"/>
        <v>0</v>
      </c>
      <c r="I171">
        <f t="shared" si="6"/>
        <v>0</v>
      </c>
    </row>
    <row r="172" spans="3:9" x14ac:dyDescent="0.2">
      <c r="C172" t="e">
        <f>VLOOKUP(B172,المشتريات!B172:E789,2,FALSE)</f>
        <v>#N/A</v>
      </c>
      <c r="H172">
        <f t="shared" si="5"/>
        <v>0</v>
      </c>
      <c r="I172">
        <f t="shared" si="6"/>
        <v>0</v>
      </c>
    </row>
    <row r="173" spans="3:9" x14ac:dyDescent="0.2">
      <c r="C173" t="e">
        <f>VLOOKUP(B173,المشتريات!B173:E790,2,FALSE)</f>
        <v>#N/A</v>
      </c>
      <c r="H173">
        <f t="shared" si="5"/>
        <v>0</v>
      </c>
      <c r="I173">
        <f t="shared" si="6"/>
        <v>0</v>
      </c>
    </row>
    <row r="174" spans="3:9" x14ac:dyDescent="0.2">
      <c r="C174" t="e">
        <f>VLOOKUP(B174,المشتريات!B174:E791,2,FALSE)</f>
        <v>#N/A</v>
      </c>
      <c r="H174">
        <f t="shared" si="5"/>
        <v>0</v>
      </c>
      <c r="I174">
        <f t="shared" si="6"/>
        <v>0</v>
      </c>
    </row>
    <row r="175" spans="3:9" x14ac:dyDescent="0.2">
      <c r="C175" t="e">
        <f>VLOOKUP(B175,المشتريات!B175:E792,2,FALSE)</f>
        <v>#N/A</v>
      </c>
      <c r="H175">
        <f t="shared" si="5"/>
        <v>0</v>
      </c>
      <c r="I175">
        <f t="shared" si="6"/>
        <v>0</v>
      </c>
    </row>
    <row r="176" spans="3:9" x14ac:dyDescent="0.2">
      <c r="C176" t="e">
        <f>VLOOKUP(B176,المشتريات!B176:E793,2,FALSE)</f>
        <v>#N/A</v>
      </c>
      <c r="H176">
        <f t="shared" si="5"/>
        <v>0</v>
      </c>
      <c r="I176">
        <f t="shared" si="6"/>
        <v>0</v>
      </c>
    </row>
    <row r="177" spans="3:9" x14ac:dyDescent="0.2">
      <c r="C177" t="e">
        <f>VLOOKUP(B177,المشتريات!B177:E794,2,FALSE)</f>
        <v>#N/A</v>
      </c>
      <c r="H177">
        <f t="shared" si="5"/>
        <v>0</v>
      </c>
      <c r="I177">
        <f t="shared" si="6"/>
        <v>0</v>
      </c>
    </row>
    <row r="178" spans="3:9" x14ac:dyDescent="0.2">
      <c r="C178" t="e">
        <f>VLOOKUP(B178,المشتريات!B178:E795,2,FALSE)</f>
        <v>#N/A</v>
      </c>
      <c r="H178">
        <f t="shared" si="5"/>
        <v>0</v>
      </c>
      <c r="I178">
        <f t="shared" si="6"/>
        <v>0</v>
      </c>
    </row>
    <row r="179" spans="3:9" x14ac:dyDescent="0.2">
      <c r="C179" t="e">
        <f>VLOOKUP(B179,المشتريات!B179:E796,2,FALSE)</f>
        <v>#N/A</v>
      </c>
      <c r="H179">
        <f t="shared" si="5"/>
        <v>0</v>
      </c>
      <c r="I179">
        <f t="shared" si="6"/>
        <v>0</v>
      </c>
    </row>
    <row r="180" spans="3:9" x14ac:dyDescent="0.2">
      <c r="C180" t="e">
        <f>VLOOKUP(B180,المشتريات!B180:E797,2,FALSE)</f>
        <v>#N/A</v>
      </c>
      <c r="H180">
        <f t="shared" si="5"/>
        <v>0</v>
      </c>
      <c r="I180">
        <f t="shared" si="6"/>
        <v>0</v>
      </c>
    </row>
    <row r="181" spans="3:9" x14ac:dyDescent="0.2">
      <c r="C181" t="e">
        <f>VLOOKUP(B181,المشتريات!B181:E798,2,FALSE)</f>
        <v>#N/A</v>
      </c>
      <c r="H181">
        <f t="shared" si="5"/>
        <v>0</v>
      </c>
      <c r="I181">
        <f t="shared" si="6"/>
        <v>0</v>
      </c>
    </row>
    <row r="182" spans="3:9" x14ac:dyDescent="0.2">
      <c r="C182" t="e">
        <f>VLOOKUP(B182,المشتريات!B182:E799,2,FALSE)</f>
        <v>#N/A</v>
      </c>
      <c r="H182">
        <f t="shared" si="5"/>
        <v>0</v>
      </c>
      <c r="I182">
        <f t="shared" si="6"/>
        <v>0</v>
      </c>
    </row>
    <row r="183" spans="3:9" x14ac:dyDescent="0.2">
      <c r="C183" t="e">
        <f>VLOOKUP(B183,المشتريات!B183:E800,2,FALSE)</f>
        <v>#N/A</v>
      </c>
      <c r="H183">
        <f t="shared" si="5"/>
        <v>0</v>
      </c>
      <c r="I183">
        <f t="shared" si="6"/>
        <v>0</v>
      </c>
    </row>
    <row r="184" spans="3:9" x14ac:dyDescent="0.2">
      <c r="C184" t="e">
        <f>VLOOKUP(B184,المشتريات!B184:E801,2,FALSE)</f>
        <v>#N/A</v>
      </c>
      <c r="H184">
        <f t="shared" si="5"/>
        <v>0</v>
      </c>
      <c r="I184">
        <f t="shared" si="6"/>
        <v>0</v>
      </c>
    </row>
    <row r="185" spans="3:9" x14ac:dyDescent="0.2">
      <c r="C185" t="e">
        <f>VLOOKUP(B185,المشتريات!B185:E802,2,FALSE)</f>
        <v>#N/A</v>
      </c>
      <c r="H185">
        <f t="shared" si="5"/>
        <v>0</v>
      </c>
      <c r="I185">
        <f t="shared" si="6"/>
        <v>0</v>
      </c>
    </row>
    <row r="186" spans="3:9" x14ac:dyDescent="0.2">
      <c r="C186" t="e">
        <f>VLOOKUP(B186,المشتريات!B186:E803,2,FALSE)</f>
        <v>#N/A</v>
      </c>
      <c r="H186">
        <f t="shared" si="5"/>
        <v>0</v>
      </c>
      <c r="I186">
        <f t="shared" si="6"/>
        <v>0</v>
      </c>
    </row>
    <row r="187" spans="3:9" x14ac:dyDescent="0.2">
      <c r="C187" t="e">
        <f>VLOOKUP(B187,المشتريات!B187:E804,2,FALSE)</f>
        <v>#N/A</v>
      </c>
      <c r="H187">
        <f t="shared" si="5"/>
        <v>0</v>
      </c>
      <c r="I187">
        <f t="shared" si="6"/>
        <v>0</v>
      </c>
    </row>
    <row r="188" spans="3:9" x14ac:dyDescent="0.2">
      <c r="C188" t="e">
        <f>VLOOKUP(B188,المشتريات!B188:E805,2,FALSE)</f>
        <v>#N/A</v>
      </c>
      <c r="H188">
        <f t="shared" si="5"/>
        <v>0</v>
      </c>
      <c r="I188">
        <f t="shared" si="6"/>
        <v>0</v>
      </c>
    </row>
    <row r="189" spans="3:9" x14ac:dyDescent="0.2">
      <c r="C189" t="e">
        <f>VLOOKUP(B189,المشتريات!B189:E806,2,FALSE)</f>
        <v>#N/A</v>
      </c>
      <c r="H189">
        <f t="shared" si="5"/>
        <v>0</v>
      </c>
      <c r="I189">
        <f t="shared" si="6"/>
        <v>0</v>
      </c>
    </row>
    <row r="190" spans="3:9" x14ac:dyDescent="0.2">
      <c r="C190" t="e">
        <f>VLOOKUP(B190,المشتريات!B190:E807,2,FALSE)</f>
        <v>#N/A</v>
      </c>
      <c r="H190">
        <f t="shared" si="5"/>
        <v>0</v>
      </c>
      <c r="I190">
        <f t="shared" si="6"/>
        <v>0</v>
      </c>
    </row>
    <row r="191" spans="3:9" x14ac:dyDescent="0.2">
      <c r="C191" t="e">
        <f>VLOOKUP(B191,المشتريات!B191:E808,2,FALSE)</f>
        <v>#N/A</v>
      </c>
      <c r="H191">
        <f t="shared" si="5"/>
        <v>0</v>
      </c>
      <c r="I191">
        <f t="shared" si="6"/>
        <v>0</v>
      </c>
    </row>
    <row r="192" spans="3:9" x14ac:dyDescent="0.2">
      <c r="C192" t="e">
        <f>VLOOKUP(B192,المشتريات!B192:E809,2,FALSE)</f>
        <v>#N/A</v>
      </c>
      <c r="H192">
        <f t="shared" si="5"/>
        <v>0</v>
      </c>
      <c r="I192">
        <f t="shared" si="6"/>
        <v>0</v>
      </c>
    </row>
    <row r="193" spans="3:9" x14ac:dyDescent="0.2">
      <c r="C193" t="e">
        <f>VLOOKUP(B193,المشتريات!B193:E810,2,FALSE)</f>
        <v>#N/A</v>
      </c>
      <c r="H193">
        <f t="shared" si="5"/>
        <v>0</v>
      </c>
      <c r="I193">
        <f t="shared" si="6"/>
        <v>0</v>
      </c>
    </row>
    <row r="194" spans="3:9" x14ac:dyDescent="0.2">
      <c r="C194" t="e">
        <f>VLOOKUP(B194,المشتريات!B194:E811,2,FALSE)</f>
        <v>#N/A</v>
      </c>
      <c r="H194">
        <f t="shared" si="5"/>
        <v>0</v>
      </c>
      <c r="I194">
        <f t="shared" si="6"/>
        <v>0</v>
      </c>
    </row>
    <row r="195" spans="3:9" x14ac:dyDescent="0.2">
      <c r="C195" t="e">
        <f>VLOOKUP(B195,المشتريات!B195:E812,2,FALSE)</f>
        <v>#N/A</v>
      </c>
      <c r="H195">
        <f t="shared" ref="H195:H258" si="7">F195*G195</f>
        <v>0</v>
      </c>
      <c r="I195">
        <f t="shared" ref="I195:I258" si="8">E195*F195</f>
        <v>0</v>
      </c>
    </row>
    <row r="196" spans="3:9" x14ac:dyDescent="0.2">
      <c r="C196" t="e">
        <f>VLOOKUP(B196,المشتريات!B196:E813,2,FALSE)</f>
        <v>#N/A</v>
      </c>
      <c r="H196">
        <f t="shared" si="7"/>
        <v>0</v>
      </c>
      <c r="I196">
        <f t="shared" si="8"/>
        <v>0</v>
      </c>
    </row>
    <row r="197" spans="3:9" x14ac:dyDescent="0.2">
      <c r="C197" t="e">
        <f>VLOOKUP(B197,المشتريات!B197:E814,2,FALSE)</f>
        <v>#N/A</v>
      </c>
      <c r="H197">
        <f t="shared" si="7"/>
        <v>0</v>
      </c>
      <c r="I197">
        <f t="shared" si="8"/>
        <v>0</v>
      </c>
    </row>
    <row r="198" spans="3:9" x14ac:dyDescent="0.2">
      <c r="C198" t="e">
        <f>VLOOKUP(B198,المشتريات!B198:E815,2,FALSE)</f>
        <v>#N/A</v>
      </c>
      <c r="H198">
        <f t="shared" si="7"/>
        <v>0</v>
      </c>
      <c r="I198">
        <f t="shared" si="8"/>
        <v>0</v>
      </c>
    </row>
    <row r="199" spans="3:9" x14ac:dyDescent="0.2">
      <c r="C199" t="e">
        <f>VLOOKUP(B199,المشتريات!B199:E816,2,FALSE)</f>
        <v>#N/A</v>
      </c>
      <c r="H199">
        <f t="shared" si="7"/>
        <v>0</v>
      </c>
      <c r="I199">
        <f t="shared" si="8"/>
        <v>0</v>
      </c>
    </row>
    <row r="200" spans="3:9" x14ac:dyDescent="0.2">
      <c r="C200" t="e">
        <f>VLOOKUP(B200,المشتريات!B200:E817,2,FALSE)</f>
        <v>#N/A</v>
      </c>
      <c r="H200">
        <f t="shared" si="7"/>
        <v>0</v>
      </c>
      <c r="I200">
        <f t="shared" si="8"/>
        <v>0</v>
      </c>
    </row>
    <row r="201" spans="3:9" x14ac:dyDescent="0.2">
      <c r="C201" t="e">
        <f>VLOOKUP(B201,المشتريات!B201:E818,2,FALSE)</f>
        <v>#N/A</v>
      </c>
      <c r="H201">
        <f t="shared" si="7"/>
        <v>0</v>
      </c>
      <c r="I201">
        <f t="shared" si="8"/>
        <v>0</v>
      </c>
    </row>
    <row r="202" spans="3:9" x14ac:dyDescent="0.2">
      <c r="C202" t="e">
        <f>VLOOKUP(B202,المشتريات!B202:E819,2,FALSE)</f>
        <v>#N/A</v>
      </c>
      <c r="H202">
        <f t="shared" si="7"/>
        <v>0</v>
      </c>
      <c r="I202">
        <f t="shared" si="8"/>
        <v>0</v>
      </c>
    </row>
    <row r="203" spans="3:9" x14ac:dyDescent="0.2">
      <c r="C203" t="e">
        <f>VLOOKUP(B203,المشتريات!B203:E820,2,FALSE)</f>
        <v>#N/A</v>
      </c>
      <c r="H203">
        <f t="shared" si="7"/>
        <v>0</v>
      </c>
      <c r="I203">
        <f t="shared" si="8"/>
        <v>0</v>
      </c>
    </row>
    <row r="204" spans="3:9" x14ac:dyDescent="0.2">
      <c r="C204" t="e">
        <f>VLOOKUP(B204,المشتريات!B204:E821,2,FALSE)</f>
        <v>#N/A</v>
      </c>
      <c r="H204">
        <f t="shared" si="7"/>
        <v>0</v>
      </c>
      <c r="I204">
        <f t="shared" si="8"/>
        <v>0</v>
      </c>
    </row>
    <row r="205" spans="3:9" x14ac:dyDescent="0.2">
      <c r="C205" t="e">
        <f>VLOOKUP(B205,المشتريات!B205:E822,2,FALSE)</f>
        <v>#N/A</v>
      </c>
      <c r="H205">
        <f t="shared" si="7"/>
        <v>0</v>
      </c>
      <c r="I205">
        <f t="shared" si="8"/>
        <v>0</v>
      </c>
    </row>
    <row r="206" spans="3:9" x14ac:dyDescent="0.2">
      <c r="C206" t="e">
        <f>VLOOKUP(B206,المشتريات!B206:E823,2,FALSE)</f>
        <v>#N/A</v>
      </c>
      <c r="H206">
        <f t="shared" si="7"/>
        <v>0</v>
      </c>
      <c r="I206">
        <f t="shared" si="8"/>
        <v>0</v>
      </c>
    </row>
    <row r="207" spans="3:9" x14ac:dyDescent="0.2">
      <c r="C207" t="e">
        <f>VLOOKUP(B207,المشتريات!B207:E824,2,FALSE)</f>
        <v>#N/A</v>
      </c>
      <c r="H207">
        <f t="shared" si="7"/>
        <v>0</v>
      </c>
      <c r="I207">
        <f t="shared" si="8"/>
        <v>0</v>
      </c>
    </row>
    <row r="208" spans="3:9" x14ac:dyDescent="0.2">
      <c r="C208" t="e">
        <f>VLOOKUP(B208,المشتريات!B208:E825,2,FALSE)</f>
        <v>#N/A</v>
      </c>
      <c r="H208">
        <f t="shared" si="7"/>
        <v>0</v>
      </c>
      <c r="I208">
        <f t="shared" si="8"/>
        <v>0</v>
      </c>
    </row>
    <row r="209" spans="3:9" x14ac:dyDescent="0.2">
      <c r="C209" t="e">
        <f>VLOOKUP(B209,المشتريات!B209:E826,2,FALSE)</f>
        <v>#N/A</v>
      </c>
      <c r="H209">
        <f t="shared" si="7"/>
        <v>0</v>
      </c>
      <c r="I209">
        <f t="shared" si="8"/>
        <v>0</v>
      </c>
    </row>
    <row r="210" spans="3:9" x14ac:dyDescent="0.2">
      <c r="C210" t="e">
        <f>VLOOKUP(B210,المشتريات!B210:E827,2,FALSE)</f>
        <v>#N/A</v>
      </c>
      <c r="H210">
        <f t="shared" si="7"/>
        <v>0</v>
      </c>
      <c r="I210">
        <f t="shared" si="8"/>
        <v>0</v>
      </c>
    </row>
    <row r="211" spans="3:9" x14ac:dyDescent="0.2">
      <c r="C211" t="e">
        <f>VLOOKUP(B211,المشتريات!B211:E828,2,FALSE)</f>
        <v>#N/A</v>
      </c>
      <c r="H211">
        <f t="shared" si="7"/>
        <v>0</v>
      </c>
      <c r="I211">
        <f t="shared" si="8"/>
        <v>0</v>
      </c>
    </row>
    <row r="212" spans="3:9" x14ac:dyDescent="0.2">
      <c r="C212" t="e">
        <f>VLOOKUP(B212,المشتريات!B212:E829,2,FALSE)</f>
        <v>#N/A</v>
      </c>
      <c r="H212">
        <f t="shared" si="7"/>
        <v>0</v>
      </c>
      <c r="I212">
        <f t="shared" si="8"/>
        <v>0</v>
      </c>
    </row>
    <row r="213" spans="3:9" x14ac:dyDescent="0.2">
      <c r="C213" t="e">
        <f>VLOOKUP(B213,المشتريات!B213:E830,2,FALSE)</f>
        <v>#N/A</v>
      </c>
      <c r="H213">
        <f t="shared" si="7"/>
        <v>0</v>
      </c>
      <c r="I213">
        <f t="shared" si="8"/>
        <v>0</v>
      </c>
    </row>
    <row r="214" spans="3:9" x14ac:dyDescent="0.2">
      <c r="C214" t="e">
        <f>VLOOKUP(B214,المشتريات!B214:E831,2,FALSE)</f>
        <v>#N/A</v>
      </c>
      <c r="H214">
        <f t="shared" si="7"/>
        <v>0</v>
      </c>
      <c r="I214">
        <f t="shared" si="8"/>
        <v>0</v>
      </c>
    </row>
    <row r="215" spans="3:9" x14ac:dyDescent="0.2">
      <c r="C215" t="e">
        <f>VLOOKUP(B215,المشتريات!B215:E832,2,FALSE)</f>
        <v>#N/A</v>
      </c>
      <c r="H215">
        <f t="shared" si="7"/>
        <v>0</v>
      </c>
      <c r="I215">
        <f t="shared" si="8"/>
        <v>0</v>
      </c>
    </row>
    <row r="216" spans="3:9" x14ac:dyDescent="0.2">
      <c r="C216" t="e">
        <f>VLOOKUP(B216,المشتريات!B216:E833,2,FALSE)</f>
        <v>#N/A</v>
      </c>
      <c r="H216">
        <f t="shared" si="7"/>
        <v>0</v>
      </c>
      <c r="I216">
        <f t="shared" si="8"/>
        <v>0</v>
      </c>
    </row>
    <row r="217" spans="3:9" x14ac:dyDescent="0.2">
      <c r="C217" t="e">
        <f>VLOOKUP(B217,المشتريات!B217:E834,2,FALSE)</f>
        <v>#N/A</v>
      </c>
      <c r="H217">
        <f t="shared" si="7"/>
        <v>0</v>
      </c>
      <c r="I217">
        <f t="shared" si="8"/>
        <v>0</v>
      </c>
    </row>
    <row r="218" spans="3:9" x14ac:dyDescent="0.2">
      <c r="C218" t="e">
        <f>VLOOKUP(B218,المشتريات!B218:E835,2,FALSE)</f>
        <v>#N/A</v>
      </c>
      <c r="H218">
        <f t="shared" si="7"/>
        <v>0</v>
      </c>
      <c r="I218">
        <f t="shared" si="8"/>
        <v>0</v>
      </c>
    </row>
    <row r="219" spans="3:9" x14ac:dyDescent="0.2">
      <c r="C219" t="e">
        <f>VLOOKUP(B219,المشتريات!B219:E836,2,FALSE)</f>
        <v>#N/A</v>
      </c>
      <c r="H219">
        <f t="shared" si="7"/>
        <v>0</v>
      </c>
      <c r="I219">
        <f t="shared" si="8"/>
        <v>0</v>
      </c>
    </row>
    <row r="220" spans="3:9" x14ac:dyDescent="0.2">
      <c r="C220" t="e">
        <f>VLOOKUP(B220,المشتريات!B220:E837,2,FALSE)</f>
        <v>#N/A</v>
      </c>
      <c r="H220">
        <f t="shared" si="7"/>
        <v>0</v>
      </c>
      <c r="I220">
        <f t="shared" si="8"/>
        <v>0</v>
      </c>
    </row>
    <row r="221" spans="3:9" x14ac:dyDescent="0.2">
      <c r="C221" t="e">
        <f>VLOOKUP(B221,المشتريات!B221:E838,2,FALSE)</f>
        <v>#N/A</v>
      </c>
      <c r="H221">
        <f t="shared" si="7"/>
        <v>0</v>
      </c>
      <c r="I221">
        <f t="shared" si="8"/>
        <v>0</v>
      </c>
    </row>
    <row r="222" spans="3:9" x14ac:dyDescent="0.2">
      <c r="C222" t="e">
        <f>VLOOKUP(B222,المشتريات!B222:E839,2,FALSE)</f>
        <v>#N/A</v>
      </c>
      <c r="H222">
        <f t="shared" si="7"/>
        <v>0</v>
      </c>
      <c r="I222">
        <f t="shared" si="8"/>
        <v>0</v>
      </c>
    </row>
    <row r="223" spans="3:9" x14ac:dyDescent="0.2">
      <c r="C223" t="e">
        <f>VLOOKUP(B223,المشتريات!B223:E840,2,FALSE)</f>
        <v>#N/A</v>
      </c>
      <c r="H223">
        <f t="shared" si="7"/>
        <v>0</v>
      </c>
      <c r="I223">
        <f t="shared" si="8"/>
        <v>0</v>
      </c>
    </row>
    <row r="224" spans="3:9" x14ac:dyDescent="0.2">
      <c r="C224" t="e">
        <f>VLOOKUP(B224,المشتريات!B224:E841,2,FALSE)</f>
        <v>#N/A</v>
      </c>
      <c r="H224">
        <f t="shared" si="7"/>
        <v>0</v>
      </c>
      <c r="I224">
        <f t="shared" si="8"/>
        <v>0</v>
      </c>
    </row>
    <row r="225" spans="3:9" x14ac:dyDescent="0.2">
      <c r="C225" t="e">
        <f>VLOOKUP(B225,المشتريات!B225:E842,2,FALSE)</f>
        <v>#N/A</v>
      </c>
      <c r="H225">
        <f t="shared" si="7"/>
        <v>0</v>
      </c>
      <c r="I225">
        <f t="shared" si="8"/>
        <v>0</v>
      </c>
    </row>
    <row r="226" spans="3:9" x14ac:dyDescent="0.2">
      <c r="C226" t="e">
        <f>VLOOKUP(B226,المشتريات!B226:E843,2,FALSE)</f>
        <v>#N/A</v>
      </c>
      <c r="H226">
        <f t="shared" si="7"/>
        <v>0</v>
      </c>
      <c r="I226">
        <f t="shared" si="8"/>
        <v>0</v>
      </c>
    </row>
    <row r="227" spans="3:9" x14ac:dyDescent="0.2">
      <c r="C227" t="e">
        <f>VLOOKUP(B227,المشتريات!B227:E844,2,FALSE)</f>
        <v>#N/A</v>
      </c>
      <c r="H227">
        <f t="shared" si="7"/>
        <v>0</v>
      </c>
      <c r="I227">
        <f t="shared" si="8"/>
        <v>0</v>
      </c>
    </row>
    <row r="228" spans="3:9" x14ac:dyDescent="0.2">
      <c r="C228" t="e">
        <f>VLOOKUP(B228,المشتريات!B228:E845,2,FALSE)</f>
        <v>#N/A</v>
      </c>
      <c r="H228">
        <f t="shared" si="7"/>
        <v>0</v>
      </c>
      <c r="I228">
        <f t="shared" si="8"/>
        <v>0</v>
      </c>
    </row>
    <row r="229" spans="3:9" x14ac:dyDescent="0.2">
      <c r="C229" t="e">
        <f>VLOOKUP(B229,المشتريات!B229:E846,2,FALSE)</f>
        <v>#N/A</v>
      </c>
      <c r="H229">
        <f t="shared" si="7"/>
        <v>0</v>
      </c>
      <c r="I229">
        <f t="shared" si="8"/>
        <v>0</v>
      </c>
    </row>
    <row r="230" spans="3:9" x14ac:dyDescent="0.2">
      <c r="C230" t="e">
        <f>VLOOKUP(B230,المشتريات!B230:E847,2,FALSE)</f>
        <v>#N/A</v>
      </c>
      <c r="H230">
        <f t="shared" si="7"/>
        <v>0</v>
      </c>
      <c r="I230">
        <f t="shared" si="8"/>
        <v>0</v>
      </c>
    </row>
    <row r="231" spans="3:9" x14ac:dyDescent="0.2">
      <c r="C231" t="e">
        <f>VLOOKUP(B231,المشتريات!B231:E848,2,FALSE)</f>
        <v>#N/A</v>
      </c>
      <c r="H231">
        <f t="shared" si="7"/>
        <v>0</v>
      </c>
      <c r="I231">
        <f t="shared" si="8"/>
        <v>0</v>
      </c>
    </row>
    <row r="232" spans="3:9" x14ac:dyDescent="0.2">
      <c r="C232" t="e">
        <f>VLOOKUP(B232,المشتريات!B232:E849,2,FALSE)</f>
        <v>#N/A</v>
      </c>
      <c r="H232">
        <f t="shared" si="7"/>
        <v>0</v>
      </c>
      <c r="I232">
        <f t="shared" si="8"/>
        <v>0</v>
      </c>
    </row>
    <row r="233" spans="3:9" x14ac:dyDescent="0.2">
      <c r="C233" t="e">
        <f>VLOOKUP(B233,المشتريات!B233:E850,2,FALSE)</f>
        <v>#N/A</v>
      </c>
      <c r="H233">
        <f t="shared" si="7"/>
        <v>0</v>
      </c>
      <c r="I233">
        <f t="shared" si="8"/>
        <v>0</v>
      </c>
    </row>
    <row r="234" spans="3:9" x14ac:dyDescent="0.2">
      <c r="C234" t="e">
        <f>VLOOKUP(B234,المشتريات!B234:E851,2,FALSE)</f>
        <v>#N/A</v>
      </c>
      <c r="H234">
        <f t="shared" si="7"/>
        <v>0</v>
      </c>
      <c r="I234">
        <f t="shared" si="8"/>
        <v>0</v>
      </c>
    </row>
    <row r="235" spans="3:9" x14ac:dyDescent="0.2">
      <c r="C235" t="e">
        <f>VLOOKUP(B235,المشتريات!B235:E852,2,FALSE)</f>
        <v>#N/A</v>
      </c>
      <c r="H235">
        <f t="shared" si="7"/>
        <v>0</v>
      </c>
      <c r="I235">
        <f t="shared" si="8"/>
        <v>0</v>
      </c>
    </row>
    <row r="236" spans="3:9" x14ac:dyDescent="0.2">
      <c r="C236" t="e">
        <f>VLOOKUP(B236,المشتريات!B236:E853,2,FALSE)</f>
        <v>#N/A</v>
      </c>
      <c r="H236">
        <f t="shared" si="7"/>
        <v>0</v>
      </c>
      <c r="I236">
        <f t="shared" si="8"/>
        <v>0</v>
      </c>
    </row>
    <row r="237" spans="3:9" x14ac:dyDescent="0.2">
      <c r="C237" t="e">
        <f>VLOOKUP(B237,المشتريات!B237:E854,2,FALSE)</f>
        <v>#N/A</v>
      </c>
      <c r="H237">
        <f t="shared" si="7"/>
        <v>0</v>
      </c>
      <c r="I237">
        <f t="shared" si="8"/>
        <v>0</v>
      </c>
    </row>
    <row r="238" spans="3:9" x14ac:dyDescent="0.2">
      <c r="C238" t="e">
        <f>VLOOKUP(B238,المشتريات!B238:E855,2,FALSE)</f>
        <v>#N/A</v>
      </c>
      <c r="H238">
        <f t="shared" si="7"/>
        <v>0</v>
      </c>
      <c r="I238">
        <f t="shared" si="8"/>
        <v>0</v>
      </c>
    </row>
    <row r="239" spans="3:9" x14ac:dyDescent="0.2">
      <c r="C239" t="e">
        <f>VLOOKUP(B239,المشتريات!B239:E856,2,FALSE)</f>
        <v>#N/A</v>
      </c>
      <c r="H239">
        <f t="shared" si="7"/>
        <v>0</v>
      </c>
      <c r="I239">
        <f t="shared" si="8"/>
        <v>0</v>
      </c>
    </row>
    <row r="240" spans="3:9" x14ac:dyDescent="0.2">
      <c r="C240" t="e">
        <f>VLOOKUP(B240,المشتريات!B240:E857,2,FALSE)</f>
        <v>#N/A</v>
      </c>
      <c r="H240">
        <f t="shared" si="7"/>
        <v>0</v>
      </c>
      <c r="I240">
        <f t="shared" si="8"/>
        <v>0</v>
      </c>
    </row>
    <row r="241" spans="3:9" x14ac:dyDescent="0.2">
      <c r="C241" t="e">
        <f>VLOOKUP(B241,المشتريات!B241:E858,2,FALSE)</f>
        <v>#N/A</v>
      </c>
      <c r="H241">
        <f t="shared" si="7"/>
        <v>0</v>
      </c>
      <c r="I241">
        <f t="shared" si="8"/>
        <v>0</v>
      </c>
    </row>
    <row r="242" spans="3:9" x14ac:dyDescent="0.2">
      <c r="C242" t="e">
        <f>VLOOKUP(B242,المشتريات!B242:E859,2,FALSE)</f>
        <v>#N/A</v>
      </c>
      <c r="H242">
        <f t="shared" si="7"/>
        <v>0</v>
      </c>
      <c r="I242">
        <f t="shared" si="8"/>
        <v>0</v>
      </c>
    </row>
    <row r="243" spans="3:9" x14ac:dyDescent="0.2">
      <c r="C243" t="e">
        <f>VLOOKUP(B243,المشتريات!B243:E860,2,FALSE)</f>
        <v>#N/A</v>
      </c>
      <c r="H243">
        <f t="shared" si="7"/>
        <v>0</v>
      </c>
      <c r="I243">
        <f t="shared" si="8"/>
        <v>0</v>
      </c>
    </row>
    <row r="244" spans="3:9" x14ac:dyDescent="0.2">
      <c r="C244" t="e">
        <f>VLOOKUP(B244,المشتريات!B244:E861,2,FALSE)</f>
        <v>#N/A</v>
      </c>
      <c r="H244">
        <f t="shared" si="7"/>
        <v>0</v>
      </c>
      <c r="I244">
        <f t="shared" si="8"/>
        <v>0</v>
      </c>
    </row>
    <row r="245" spans="3:9" x14ac:dyDescent="0.2">
      <c r="C245" t="e">
        <f>VLOOKUP(B245,المشتريات!B245:E862,2,FALSE)</f>
        <v>#N/A</v>
      </c>
      <c r="H245">
        <f t="shared" si="7"/>
        <v>0</v>
      </c>
      <c r="I245">
        <f t="shared" si="8"/>
        <v>0</v>
      </c>
    </row>
    <row r="246" spans="3:9" x14ac:dyDescent="0.2">
      <c r="C246" t="e">
        <f>VLOOKUP(B246,المشتريات!B246:E863,2,FALSE)</f>
        <v>#N/A</v>
      </c>
      <c r="H246">
        <f t="shared" si="7"/>
        <v>0</v>
      </c>
      <c r="I246">
        <f t="shared" si="8"/>
        <v>0</v>
      </c>
    </row>
    <row r="247" spans="3:9" x14ac:dyDescent="0.2">
      <c r="C247" t="e">
        <f>VLOOKUP(B247,المشتريات!B247:E864,2,FALSE)</f>
        <v>#N/A</v>
      </c>
      <c r="H247">
        <f t="shared" si="7"/>
        <v>0</v>
      </c>
      <c r="I247">
        <f t="shared" si="8"/>
        <v>0</v>
      </c>
    </row>
    <row r="248" spans="3:9" x14ac:dyDescent="0.2">
      <c r="C248" t="e">
        <f>VLOOKUP(B248,المشتريات!B248:E865,2,FALSE)</f>
        <v>#N/A</v>
      </c>
      <c r="H248">
        <f t="shared" si="7"/>
        <v>0</v>
      </c>
      <c r="I248">
        <f t="shared" si="8"/>
        <v>0</v>
      </c>
    </row>
    <row r="249" spans="3:9" x14ac:dyDescent="0.2">
      <c r="C249" t="e">
        <f>VLOOKUP(B249,المشتريات!B249:E866,2,FALSE)</f>
        <v>#N/A</v>
      </c>
      <c r="H249">
        <f t="shared" si="7"/>
        <v>0</v>
      </c>
      <c r="I249">
        <f t="shared" si="8"/>
        <v>0</v>
      </c>
    </row>
    <row r="250" spans="3:9" x14ac:dyDescent="0.2">
      <c r="C250" t="e">
        <f>VLOOKUP(B250,المشتريات!B250:E867,2,FALSE)</f>
        <v>#N/A</v>
      </c>
      <c r="H250">
        <f t="shared" si="7"/>
        <v>0</v>
      </c>
      <c r="I250">
        <f t="shared" si="8"/>
        <v>0</v>
      </c>
    </row>
    <row r="251" spans="3:9" x14ac:dyDescent="0.2">
      <c r="C251" t="e">
        <f>VLOOKUP(B251,المشتريات!B251:E868,2,FALSE)</f>
        <v>#N/A</v>
      </c>
      <c r="H251">
        <f t="shared" si="7"/>
        <v>0</v>
      </c>
      <c r="I251">
        <f t="shared" si="8"/>
        <v>0</v>
      </c>
    </row>
    <row r="252" spans="3:9" x14ac:dyDescent="0.2">
      <c r="C252" t="e">
        <f>VLOOKUP(B252,المشتريات!B252:E869,2,FALSE)</f>
        <v>#N/A</v>
      </c>
      <c r="H252">
        <f t="shared" si="7"/>
        <v>0</v>
      </c>
      <c r="I252">
        <f t="shared" si="8"/>
        <v>0</v>
      </c>
    </row>
    <row r="253" spans="3:9" x14ac:dyDescent="0.2">
      <c r="C253" t="e">
        <f>VLOOKUP(B253,المشتريات!B253:E870,2,FALSE)</f>
        <v>#N/A</v>
      </c>
      <c r="H253">
        <f t="shared" si="7"/>
        <v>0</v>
      </c>
      <c r="I253">
        <f t="shared" si="8"/>
        <v>0</v>
      </c>
    </row>
    <row r="254" spans="3:9" x14ac:dyDescent="0.2">
      <c r="C254" t="e">
        <f>VLOOKUP(B254,المشتريات!B254:E871,2,FALSE)</f>
        <v>#N/A</v>
      </c>
      <c r="H254">
        <f t="shared" si="7"/>
        <v>0</v>
      </c>
      <c r="I254">
        <f t="shared" si="8"/>
        <v>0</v>
      </c>
    </row>
    <row r="255" spans="3:9" x14ac:dyDescent="0.2">
      <c r="C255" t="e">
        <f>VLOOKUP(B255,المشتريات!B255:E872,2,FALSE)</f>
        <v>#N/A</v>
      </c>
      <c r="H255">
        <f t="shared" si="7"/>
        <v>0</v>
      </c>
      <c r="I255">
        <f t="shared" si="8"/>
        <v>0</v>
      </c>
    </row>
    <row r="256" spans="3:9" x14ac:dyDescent="0.2">
      <c r="C256" t="e">
        <f>VLOOKUP(B256,المشتريات!B256:E873,2,FALSE)</f>
        <v>#N/A</v>
      </c>
      <c r="H256">
        <f t="shared" si="7"/>
        <v>0</v>
      </c>
      <c r="I256">
        <f t="shared" si="8"/>
        <v>0</v>
      </c>
    </row>
    <row r="257" spans="3:9" x14ac:dyDescent="0.2">
      <c r="C257" t="e">
        <f>VLOOKUP(B257,المشتريات!B257:E874,2,FALSE)</f>
        <v>#N/A</v>
      </c>
      <c r="H257">
        <f t="shared" si="7"/>
        <v>0</v>
      </c>
      <c r="I257">
        <f t="shared" si="8"/>
        <v>0</v>
      </c>
    </row>
    <row r="258" spans="3:9" x14ac:dyDescent="0.2">
      <c r="C258" t="e">
        <f>VLOOKUP(B258,المشتريات!B258:E875,2,FALSE)</f>
        <v>#N/A</v>
      </c>
      <c r="H258">
        <f t="shared" si="7"/>
        <v>0</v>
      </c>
      <c r="I258">
        <f t="shared" si="8"/>
        <v>0</v>
      </c>
    </row>
    <row r="259" spans="3:9" x14ac:dyDescent="0.2">
      <c r="C259" t="e">
        <f>VLOOKUP(B259,المشتريات!B259:E876,2,FALSE)</f>
        <v>#N/A</v>
      </c>
      <c r="H259">
        <f t="shared" ref="H259:H322" si="9">F259*G259</f>
        <v>0</v>
      </c>
      <c r="I259">
        <f t="shared" ref="I259:I322" si="10">E259*F259</f>
        <v>0</v>
      </c>
    </row>
    <row r="260" spans="3:9" x14ac:dyDescent="0.2">
      <c r="C260" t="e">
        <f>VLOOKUP(B260,المشتريات!B260:E877,2,FALSE)</f>
        <v>#N/A</v>
      </c>
      <c r="H260">
        <f t="shared" si="9"/>
        <v>0</v>
      </c>
      <c r="I260">
        <f t="shared" si="10"/>
        <v>0</v>
      </c>
    </row>
    <row r="261" spans="3:9" x14ac:dyDescent="0.2">
      <c r="C261" t="e">
        <f>VLOOKUP(B261,المشتريات!B261:E878,2,FALSE)</f>
        <v>#N/A</v>
      </c>
      <c r="H261">
        <f t="shared" si="9"/>
        <v>0</v>
      </c>
      <c r="I261">
        <f t="shared" si="10"/>
        <v>0</v>
      </c>
    </row>
    <row r="262" spans="3:9" x14ac:dyDescent="0.2">
      <c r="C262" t="e">
        <f>VLOOKUP(B262,المشتريات!B262:E879,2,FALSE)</f>
        <v>#N/A</v>
      </c>
      <c r="H262">
        <f t="shared" si="9"/>
        <v>0</v>
      </c>
      <c r="I262">
        <f t="shared" si="10"/>
        <v>0</v>
      </c>
    </row>
    <row r="263" spans="3:9" x14ac:dyDescent="0.2">
      <c r="C263" t="e">
        <f>VLOOKUP(B263,المشتريات!B263:E880,2,FALSE)</f>
        <v>#N/A</v>
      </c>
      <c r="H263">
        <f t="shared" si="9"/>
        <v>0</v>
      </c>
      <c r="I263">
        <f t="shared" si="10"/>
        <v>0</v>
      </c>
    </row>
    <row r="264" spans="3:9" x14ac:dyDescent="0.2">
      <c r="C264" t="e">
        <f>VLOOKUP(B264,المشتريات!B264:E881,2,FALSE)</f>
        <v>#N/A</v>
      </c>
      <c r="H264">
        <f t="shared" si="9"/>
        <v>0</v>
      </c>
      <c r="I264">
        <f t="shared" si="10"/>
        <v>0</v>
      </c>
    </row>
    <row r="265" spans="3:9" x14ac:dyDescent="0.2">
      <c r="C265" t="e">
        <f>VLOOKUP(B265,المشتريات!B265:E882,2,FALSE)</f>
        <v>#N/A</v>
      </c>
      <c r="H265">
        <f t="shared" si="9"/>
        <v>0</v>
      </c>
      <c r="I265">
        <f t="shared" si="10"/>
        <v>0</v>
      </c>
    </row>
    <row r="266" spans="3:9" x14ac:dyDescent="0.2">
      <c r="C266" t="e">
        <f>VLOOKUP(B266,المشتريات!B266:E883,2,FALSE)</f>
        <v>#N/A</v>
      </c>
      <c r="H266">
        <f t="shared" si="9"/>
        <v>0</v>
      </c>
      <c r="I266">
        <f t="shared" si="10"/>
        <v>0</v>
      </c>
    </row>
    <row r="267" spans="3:9" x14ac:dyDescent="0.2">
      <c r="C267" t="e">
        <f>VLOOKUP(B267,المشتريات!B267:E884,2,FALSE)</f>
        <v>#N/A</v>
      </c>
      <c r="H267">
        <f t="shared" si="9"/>
        <v>0</v>
      </c>
      <c r="I267">
        <f t="shared" si="10"/>
        <v>0</v>
      </c>
    </row>
    <row r="268" spans="3:9" x14ac:dyDescent="0.2">
      <c r="C268" t="e">
        <f>VLOOKUP(B268,المشتريات!B268:E885,2,FALSE)</f>
        <v>#N/A</v>
      </c>
      <c r="H268">
        <f t="shared" si="9"/>
        <v>0</v>
      </c>
      <c r="I268">
        <f t="shared" si="10"/>
        <v>0</v>
      </c>
    </row>
    <row r="269" spans="3:9" x14ac:dyDescent="0.2">
      <c r="C269" t="e">
        <f>VLOOKUP(B269,المشتريات!B269:E886,2,FALSE)</f>
        <v>#N/A</v>
      </c>
      <c r="H269">
        <f t="shared" si="9"/>
        <v>0</v>
      </c>
      <c r="I269">
        <f t="shared" si="10"/>
        <v>0</v>
      </c>
    </row>
    <row r="270" spans="3:9" x14ac:dyDescent="0.2">
      <c r="C270" t="e">
        <f>VLOOKUP(B270,المشتريات!B270:E887,2,FALSE)</f>
        <v>#N/A</v>
      </c>
      <c r="H270">
        <f t="shared" si="9"/>
        <v>0</v>
      </c>
      <c r="I270">
        <f t="shared" si="10"/>
        <v>0</v>
      </c>
    </row>
    <row r="271" spans="3:9" x14ac:dyDescent="0.2">
      <c r="C271" t="e">
        <f>VLOOKUP(B271,المشتريات!B271:E888,2,FALSE)</f>
        <v>#N/A</v>
      </c>
      <c r="H271">
        <f t="shared" si="9"/>
        <v>0</v>
      </c>
      <c r="I271">
        <f t="shared" si="10"/>
        <v>0</v>
      </c>
    </row>
    <row r="272" spans="3:9" x14ac:dyDescent="0.2">
      <c r="C272" t="e">
        <f>VLOOKUP(B272,المشتريات!B272:E889,2,FALSE)</f>
        <v>#N/A</v>
      </c>
      <c r="H272">
        <f t="shared" si="9"/>
        <v>0</v>
      </c>
      <c r="I272">
        <f t="shared" si="10"/>
        <v>0</v>
      </c>
    </row>
    <row r="273" spans="3:9" x14ac:dyDescent="0.2">
      <c r="C273" t="e">
        <f>VLOOKUP(B273,المشتريات!B273:E890,2,FALSE)</f>
        <v>#N/A</v>
      </c>
      <c r="H273">
        <f t="shared" si="9"/>
        <v>0</v>
      </c>
      <c r="I273">
        <f t="shared" si="10"/>
        <v>0</v>
      </c>
    </row>
    <row r="274" spans="3:9" x14ac:dyDescent="0.2">
      <c r="C274" t="e">
        <f>VLOOKUP(B274,المشتريات!B274:E891,2,FALSE)</f>
        <v>#N/A</v>
      </c>
      <c r="H274">
        <f t="shared" si="9"/>
        <v>0</v>
      </c>
      <c r="I274">
        <f t="shared" si="10"/>
        <v>0</v>
      </c>
    </row>
    <row r="275" spans="3:9" x14ac:dyDescent="0.2">
      <c r="C275" t="e">
        <f>VLOOKUP(B275,المشتريات!B275:E892,2,FALSE)</f>
        <v>#N/A</v>
      </c>
      <c r="H275">
        <f t="shared" si="9"/>
        <v>0</v>
      </c>
      <c r="I275">
        <f t="shared" si="10"/>
        <v>0</v>
      </c>
    </row>
    <row r="276" spans="3:9" x14ac:dyDescent="0.2">
      <c r="C276" t="e">
        <f>VLOOKUP(B276,المشتريات!B276:E893,2,FALSE)</f>
        <v>#N/A</v>
      </c>
      <c r="H276">
        <f t="shared" si="9"/>
        <v>0</v>
      </c>
      <c r="I276">
        <f t="shared" si="10"/>
        <v>0</v>
      </c>
    </row>
    <row r="277" spans="3:9" x14ac:dyDescent="0.2">
      <c r="C277" t="e">
        <f>VLOOKUP(B277,المشتريات!B277:E894,2,FALSE)</f>
        <v>#N/A</v>
      </c>
      <c r="H277">
        <f t="shared" si="9"/>
        <v>0</v>
      </c>
      <c r="I277">
        <f t="shared" si="10"/>
        <v>0</v>
      </c>
    </row>
    <row r="278" spans="3:9" x14ac:dyDescent="0.2">
      <c r="C278" t="e">
        <f>VLOOKUP(B278,المشتريات!B278:E895,2,FALSE)</f>
        <v>#N/A</v>
      </c>
      <c r="H278">
        <f t="shared" si="9"/>
        <v>0</v>
      </c>
      <c r="I278">
        <f t="shared" si="10"/>
        <v>0</v>
      </c>
    </row>
    <row r="279" spans="3:9" x14ac:dyDescent="0.2">
      <c r="C279" t="e">
        <f>VLOOKUP(B279,المشتريات!B279:E896,2,FALSE)</f>
        <v>#N/A</v>
      </c>
      <c r="H279">
        <f t="shared" si="9"/>
        <v>0</v>
      </c>
      <c r="I279">
        <f t="shared" si="10"/>
        <v>0</v>
      </c>
    </row>
    <row r="280" spans="3:9" x14ac:dyDescent="0.2">
      <c r="C280" t="e">
        <f>VLOOKUP(B280,المشتريات!B280:E897,2,FALSE)</f>
        <v>#N/A</v>
      </c>
      <c r="H280">
        <f t="shared" si="9"/>
        <v>0</v>
      </c>
      <c r="I280">
        <f t="shared" si="10"/>
        <v>0</v>
      </c>
    </row>
    <row r="281" spans="3:9" x14ac:dyDescent="0.2">
      <c r="C281" t="e">
        <f>VLOOKUP(B281,المشتريات!B281:E898,2,FALSE)</f>
        <v>#N/A</v>
      </c>
      <c r="H281">
        <f t="shared" si="9"/>
        <v>0</v>
      </c>
      <c r="I281">
        <f t="shared" si="10"/>
        <v>0</v>
      </c>
    </row>
    <row r="282" spans="3:9" x14ac:dyDescent="0.2">
      <c r="C282" t="e">
        <f>VLOOKUP(B282,المشتريات!B282:E899,2,FALSE)</f>
        <v>#N/A</v>
      </c>
      <c r="H282">
        <f t="shared" si="9"/>
        <v>0</v>
      </c>
      <c r="I282">
        <f t="shared" si="10"/>
        <v>0</v>
      </c>
    </row>
    <row r="283" spans="3:9" x14ac:dyDescent="0.2">
      <c r="C283" t="e">
        <f>VLOOKUP(B283,المشتريات!B283:E900,2,FALSE)</f>
        <v>#N/A</v>
      </c>
      <c r="H283">
        <f t="shared" si="9"/>
        <v>0</v>
      </c>
      <c r="I283">
        <f t="shared" si="10"/>
        <v>0</v>
      </c>
    </row>
    <row r="284" spans="3:9" x14ac:dyDescent="0.2">
      <c r="C284" t="e">
        <f>VLOOKUP(B284,المشتريات!B284:E901,2,FALSE)</f>
        <v>#N/A</v>
      </c>
      <c r="H284">
        <f t="shared" si="9"/>
        <v>0</v>
      </c>
      <c r="I284">
        <f t="shared" si="10"/>
        <v>0</v>
      </c>
    </row>
    <row r="285" spans="3:9" x14ac:dyDescent="0.2">
      <c r="C285" t="e">
        <f>VLOOKUP(B285,المشتريات!B285:E902,2,FALSE)</f>
        <v>#N/A</v>
      </c>
      <c r="H285">
        <f t="shared" si="9"/>
        <v>0</v>
      </c>
      <c r="I285">
        <f t="shared" si="10"/>
        <v>0</v>
      </c>
    </row>
    <row r="286" spans="3:9" x14ac:dyDescent="0.2">
      <c r="C286" t="e">
        <f>VLOOKUP(B286,المشتريات!B286:E903,2,FALSE)</f>
        <v>#N/A</v>
      </c>
      <c r="H286">
        <f t="shared" si="9"/>
        <v>0</v>
      </c>
      <c r="I286">
        <f t="shared" si="10"/>
        <v>0</v>
      </c>
    </row>
    <row r="287" spans="3:9" x14ac:dyDescent="0.2">
      <c r="C287" t="e">
        <f>VLOOKUP(B287,المشتريات!B287:E904,2,FALSE)</f>
        <v>#N/A</v>
      </c>
      <c r="H287">
        <f t="shared" si="9"/>
        <v>0</v>
      </c>
      <c r="I287">
        <f t="shared" si="10"/>
        <v>0</v>
      </c>
    </row>
    <row r="288" spans="3:9" x14ac:dyDescent="0.2">
      <c r="C288" t="e">
        <f>VLOOKUP(B288,المشتريات!B288:E905,2,FALSE)</f>
        <v>#N/A</v>
      </c>
      <c r="H288">
        <f t="shared" si="9"/>
        <v>0</v>
      </c>
      <c r="I288">
        <f t="shared" si="10"/>
        <v>0</v>
      </c>
    </row>
    <row r="289" spans="3:9" x14ac:dyDescent="0.2">
      <c r="C289" t="e">
        <f>VLOOKUP(B289,المشتريات!B289:E906,2,FALSE)</f>
        <v>#N/A</v>
      </c>
      <c r="H289">
        <f t="shared" si="9"/>
        <v>0</v>
      </c>
      <c r="I289">
        <f t="shared" si="10"/>
        <v>0</v>
      </c>
    </row>
    <row r="290" spans="3:9" x14ac:dyDescent="0.2">
      <c r="C290" t="e">
        <f>VLOOKUP(B290,المشتريات!B290:E907,2,FALSE)</f>
        <v>#N/A</v>
      </c>
      <c r="H290">
        <f t="shared" si="9"/>
        <v>0</v>
      </c>
      <c r="I290">
        <f t="shared" si="10"/>
        <v>0</v>
      </c>
    </row>
    <row r="291" spans="3:9" x14ac:dyDescent="0.2">
      <c r="C291" t="e">
        <f>VLOOKUP(B291,المشتريات!B291:E908,2,FALSE)</f>
        <v>#N/A</v>
      </c>
      <c r="H291">
        <f t="shared" si="9"/>
        <v>0</v>
      </c>
      <c r="I291">
        <f t="shared" si="10"/>
        <v>0</v>
      </c>
    </row>
    <row r="292" spans="3:9" x14ac:dyDescent="0.2">
      <c r="C292" t="e">
        <f>VLOOKUP(B292,المشتريات!B292:E909,2,FALSE)</f>
        <v>#N/A</v>
      </c>
      <c r="H292">
        <f t="shared" si="9"/>
        <v>0</v>
      </c>
      <c r="I292">
        <f t="shared" si="10"/>
        <v>0</v>
      </c>
    </row>
    <row r="293" spans="3:9" x14ac:dyDescent="0.2">
      <c r="C293" t="e">
        <f>VLOOKUP(B293,المشتريات!B293:E910,2,FALSE)</f>
        <v>#N/A</v>
      </c>
      <c r="H293">
        <f t="shared" si="9"/>
        <v>0</v>
      </c>
      <c r="I293">
        <f t="shared" si="10"/>
        <v>0</v>
      </c>
    </row>
    <row r="294" spans="3:9" x14ac:dyDescent="0.2">
      <c r="C294" t="e">
        <f>VLOOKUP(B294,المشتريات!B294:E911,2,FALSE)</f>
        <v>#N/A</v>
      </c>
      <c r="H294">
        <f t="shared" si="9"/>
        <v>0</v>
      </c>
      <c r="I294">
        <f t="shared" si="10"/>
        <v>0</v>
      </c>
    </row>
    <row r="295" spans="3:9" x14ac:dyDescent="0.2">
      <c r="C295" t="e">
        <f>VLOOKUP(B295,المشتريات!B295:E912,2,FALSE)</f>
        <v>#N/A</v>
      </c>
      <c r="H295">
        <f t="shared" si="9"/>
        <v>0</v>
      </c>
      <c r="I295">
        <f t="shared" si="10"/>
        <v>0</v>
      </c>
    </row>
    <row r="296" spans="3:9" x14ac:dyDescent="0.2">
      <c r="C296" t="e">
        <f>VLOOKUP(B296,المشتريات!B296:E913,2,FALSE)</f>
        <v>#N/A</v>
      </c>
      <c r="H296">
        <f t="shared" si="9"/>
        <v>0</v>
      </c>
      <c r="I296">
        <f t="shared" si="10"/>
        <v>0</v>
      </c>
    </row>
    <row r="297" spans="3:9" x14ac:dyDescent="0.2">
      <c r="C297" t="e">
        <f>VLOOKUP(B297,المشتريات!B297:E914,2,FALSE)</f>
        <v>#N/A</v>
      </c>
      <c r="H297">
        <f t="shared" si="9"/>
        <v>0</v>
      </c>
      <c r="I297">
        <f t="shared" si="10"/>
        <v>0</v>
      </c>
    </row>
    <row r="298" spans="3:9" x14ac:dyDescent="0.2">
      <c r="C298" t="e">
        <f>VLOOKUP(B298,المشتريات!B298:E915,2,FALSE)</f>
        <v>#N/A</v>
      </c>
      <c r="H298">
        <f t="shared" si="9"/>
        <v>0</v>
      </c>
      <c r="I298">
        <f t="shared" si="10"/>
        <v>0</v>
      </c>
    </row>
    <row r="299" spans="3:9" x14ac:dyDescent="0.2">
      <c r="C299" t="e">
        <f>VLOOKUP(B299,المشتريات!B299:E916,2,FALSE)</f>
        <v>#N/A</v>
      </c>
      <c r="H299">
        <f t="shared" si="9"/>
        <v>0</v>
      </c>
      <c r="I299">
        <f t="shared" si="10"/>
        <v>0</v>
      </c>
    </row>
    <row r="300" spans="3:9" x14ac:dyDescent="0.2">
      <c r="C300" t="e">
        <f>VLOOKUP(B300,المشتريات!B300:E917,2,FALSE)</f>
        <v>#N/A</v>
      </c>
      <c r="H300">
        <f t="shared" si="9"/>
        <v>0</v>
      </c>
      <c r="I300">
        <f t="shared" si="10"/>
        <v>0</v>
      </c>
    </row>
    <row r="301" spans="3:9" x14ac:dyDescent="0.2">
      <c r="C301" t="e">
        <f>VLOOKUP(B301,المشتريات!B301:E918,2,FALSE)</f>
        <v>#N/A</v>
      </c>
      <c r="H301">
        <f t="shared" si="9"/>
        <v>0</v>
      </c>
      <c r="I301">
        <f t="shared" si="10"/>
        <v>0</v>
      </c>
    </row>
    <row r="302" spans="3:9" x14ac:dyDescent="0.2">
      <c r="C302" t="e">
        <f>VLOOKUP(B302,المشتريات!B302:E919,2,FALSE)</f>
        <v>#N/A</v>
      </c>
      <c r="H302">
        <f t="shared" si="9"/>
        <v>0</v>
      </c>
      <c r="I302">
        <f t="shared" si="10"/>
        <v>0</v>
      </c>
    </row>
    <row r="303" spans="3:9" x14ac:dyDescent="0.2">
      <c r="C303" t="e">
        <f>VLOOKUP(B303,المشتريات!B303:E920,2,FALSE)</f>
        <v>#N/A</v>
      </c>
      <c r="H303">
        <f t="shared" si="9"/>
        <v>0</v>
      </c>
      <c r="I303">
        <f t="shared" si="10"/>
        <v>0</v>
      </c>
    </row>
    <row r="304" spans="3:9" x14ac:dyDescent="0.2">
      <c r="C304" t="e">
        <f>VLOOKUP(B304,المشتريات!B304:E921,2,FALSE)</f>
        <v>#N/A</v>
      </c>
      <c r="H304">
        <f t="shared" si="9"/>
        <v>0</v>
      </c>
      <c r="I304">
        <f t="shared" si="10"/>
        <v>0</v>
      </c>
    </row>
    <row r="305" spans="3:9" x14ac:dyDescent="0.2">
      <c r="C305" t="e">
        <f>VLOOKUP(B305,المشتريات!B305:E922,2,FALSE)</f>
        <v>#N/A</v>
      </c>
      <c r="H305">
        <f t="shared" si="9"/>
        <v>0</v>
      </c>
      <c r="I305">
        <f t="shared" si="10"/>
        <v>0</v>
      </c>
    </row>
    <row r="306" spans="3:9" x14ac:dyDescent="0.2">
      <c r="C306" t="e">
        <f>VLOOKUP(B306,المشتريات!B306:E923,2,FALSE)</f>
        <v>#N/A</v>
      </c>
      <c r="H306">
        <f t="shared" si="9"/>
        <v>0</v>
      </c>
      <c r="I306">
        <f t="shared" si="10"/>
        <v>0</v>
      </c>
    </row>
    <row r="307" spans="3:9" x14ac:dyDescent="0.2">
      <c r="C307" t="e">
        <f>VLOOKUP(B307,المشتريات!B307:E924,2,FALSE)</f>
        <v>#N/A</v>
      </c>
      <c r="H307">
        <f t="shared" si="9"/>
        <v>0</v>
      </c>
      <c r="I307">
        <f t="shared" si="10"/>
        <v>0</v>
      </c>
    </row>
    <row r="308" spans="3:9" x14ac:dyDescent="0.2">
      <c r="C308" t="e">
        <f>VLOOKUP(B308,المشتريات!B308:E925,2,FALSE)</f>
        <v>#N/A</v>
      </c>
      <c r="H308">
        <f t="shared" si="9"/>
        <v>0</v>
      </c>
      <c r="I308">
        <f t="shared" si="10"/>
        <v>0</v>
      </c>
    </row>
    <row r="309" spans="3:9" x14ac:dyDescent="0.2">
      <c r="C309" t="e">
        <f>VLOOKUP(B309,المشتريات!B309:E926,2,FALSE)</f>
        <v>#N/A</v>
      </c>
      <c r="H309">
        <f t="shared" si="9"/>
        <v>0</v>
      </c>
      <c r="I309">
        <f t="shared" si="10"/>
        <v>0</v>
      </c>
    </row>
    <row r="310" spans="3:9" x14ac:dyDescent="0.2">
      <c r="C310" t="e">
        <f>VLOOKUP(B310,المشتريات!B310:E927,2,FALSE)</f>
        <v>#N/A</v>
      </c>
      <c r="H310">
        <f t="shared" si="9"/>
        <v>0</v>
      </c>
      <c r="I310">
        <f t="shared" si="10"/>
        <v>0</v>
      </c>
    </row>
    <row r="311" spans="3:9" x14ac:dyDescent="0.2">
      <c r="C311" t="e">
        <f>VLOOKUP(B311,المشتريات!B311:E928,2,FALSE)</f>
        <v>#N/A</v>
      </c>
      <c r="H311">
        <f t="shared" si="9"/>
        <v>0</v>
      </c>
      <c r="I311">
        <f t="shared" si="10"/>
        <v>0</v>
      </c>
    </row>
    <row r="312" spans="3:9" x14ac:dyDescent="0.2">
      <c r="C312" t="e">
        <f>VLOOKUP(B312,المشتريات!B312:E929,2,FALSE)</f>
        <v>#N/A</v>
      </c>
      <c r="H312">
        <f t="shared" si="9"/>
        <v>0</v>
      </c>
      <c r="I312">
        <f t="shared" si="10"/>
        <v>0</v>
      </c>
    </row>
    <row r="313" spans="3:9" x14ac:dyDescent="0.2">
      <c r="C313" t="e">
        <f>VLOOKUP(B313,المشتريات!B313:E930,2,FALSE)</f>
        <v>#N/A</v>
      </c>
      <c r="H313">
        <f t="shared" si="9"/>
        <v>0</v>
      </c>
      <c r="I313">
        <f t="shared" si="10"/>
        <v>0</v>
      </c>
    </row>
    <row r="314" spans="3:9" x14ac:dyDescent="0.2">
      <c r="C314" t="e">
        <f>VLOOKUP(B314,المشتريات!B314:E931,2,FALSE)</f>
        <v>#N/A</v>
      </c>
      <c r="H314">
        <f t="shared" si="9"/>
        <v>0</v>
      </c>
      <c r="I314">
        <f t="shared" si="10"/>
        <v>0</v>
      </c>
    </row>
    <row r="315" spans="3:9" x14ac:dyDescent="0.2">
      <c r="C315" t="e">
        <f>VLOOKUP(B315,المشتريات!B315:E932,2,FALSE)</f>
        <v>#N/A</v>
      </c>
      <c r="H315">
        <f t="shared" si="9"/>
        <v>0</v>
      </c>
      <c r="I315">
        <f t="shared" si="10"/>
        <v>0</v>
      </c>
    </row>
    <row r="316" spans="3:9" x14ac:dyDescent="0.2">
      <c r="C316" t="e">
        <f>VLOOKUP(B316,المشتريات!B316:E933,2,FALSE)</f>
        <v>#N/A</v>
      </c>
      <c r="H316">
        <f t="shared" si="9"/>
        <v>0</v>
      </c>
      <c r="I316">
        <f t="shared" si="10"/>
        <v>0</v>
      </c>
    </row>
    <row r="317" spans="3:9" x14ac:dyDescent="0.2">
      <c r="C317" t="e">
        <f>VLOOKUP(B317,المشتريات!B317:E934,2,FALSE)</f>
        <v>#N/A</v>
      </c>
      <c r="H317">
        <f t="shared" si="9"/>
        <v>0</v>
      </c>
      <c r="I317">
        <f t="shared" si="10"/>
        <v>0</v>
      </c>
    </row>
    <row r="318" spans="3:9" x14ac:dyDescent="0.2">
      <c r="C318" t="e">
        <f>VLOOKUP(B318,المشتريات!B318:E935,2,FALSE)</f>
        <v>#N/A</v>
      </c>
      <c r="H318">
        <f t="shared" si="9"/>
        <v>0</v>
      </c>
      <c r="I318">
        <f t="shared" si="10"/>
        <v>0</v>
      </c>
    </row>
    <row r="319" spans="3:9" x14ac:dyDescent="0.2">
      <c r="C319" t="e">
        <f>VLOOKUP(B319,المشتريات!B319:E936,2,FALSE)</f>
        <v>#N/A</v>
      </c>
      <c r="H319">
        <f t="shared" si="9"/>
        <v>0</v>
      </c>
      <c r="I319">
        <f t="shared" si="10"/>
        <v>0</v>
      </c>
    </row>
    <row r="320" spans="3:9" x14ac:dyDescent="0.2">
      <c r="C320" t="e">
        <f>VLOOKUP(B320,المشتريات!B320:E937,2,FALSE)</f>
        <v>#N/A</v>
      </c>
      <c r="H320">
        <f t="shared" si="9"/>
        <v>0</v>
      </c>
      <c r="I320">
        <f t="shared" si="10"/>
        <v>0</v>
      </c>
    </row>
    <row r="321" spans="3:9" x14ac:dyDescent="0.2">
      <c r="C321" t="e">
        <f>VLOOKUP(B321,المشتريات!B321:E938,2,FALSE)</f>
        <v>#N/A</v>
      </c>
      <c r="H321">
        <f t="shared" si="9"/>
        <v>0</v>
      </c>
      <c r="I321">
        <f t="shared" si="10"/>
        <v>0</v>
      </c>
    </row>
    <row r="322" spans="3:9" x14ac:dyDescent="0.2">
      <c r="C322" t="e">
        <f>VLOOKUP(B322,المشتريات!B322:E939,2,FALSE)</f>
        <v>#N/A</v>
      </c>
      <c r="H322">
        <f t="shared" si="9"/>
        <v>0</v>
      </c>
      <c r="I322">
        <f t="shared" si="10"/>
        <v>0</v>
      </c>
    </row>
    <row r="323" spans="3:9" x14ac:dyDescent="0.2">
      <c r="C323" t="e">
        <f>VLOOKUP(B323,المشتريات!B323:E940,2,FALSE)</f>
        <v>#N/A</v>
      </c>
      <c r="H323">
        <f t="shared" ref="H323:H386" si="11">F323*G323</f>
        <v>0</v>
      </c>
      <c r="I323">
        <f t="shared" ref="I323:I386" si="12">E323*F323</f>
        <v>0</v>
      </c>
    </row>
    <row r="324" spans="3:9" x14ac:dyDescent="0.2">
      <c r="C324" t="e">
        <f>VLOOKUP(B324,المشتريات!B324:E941,2,FALSE)</f>
        <v>#N/A</v>
      </c>
      <c r="H324">
        <f t="shared" si="11"/>
        <v>0</v>
      </c>
      <c r="I324">
        <f t="shared" si="12"/>
        <v>0</v>
      </c>
    </row>
    <row r="325" spans="3:9" x14ac:dyDescent="0.2">
      <c r="C325" t="e">
        <f>VLOOKUP(B325,المشتريات!B325:E942,2,FALSE)</f>
        <v>#N/A</v>
      </c>
      <c r="H325">
        <f t="shared" si="11"/>
        <v>0</v>
      </c>
      <c r="I325">
        <f t="shared" si="12"/>
        <v>0</v>
      </c>
    </row>
    <row r="326" spans="3:9" x14ac:dyDescent="0.2">
      <c r="C326" t="e">
        <f>VLOOKUP(B326,المشتريات!B326:E943,2,FALSE)</f>
        <v>#N/A</v>
      </c>
      <c r="H326">
        <f t="shared" si="11"/>
        <v>0</v>
      </c>
      <c r="I326">
        <f t="shared" si="12"/>
        <v>0</v>
      </c>
    </row>
    <row r="327" spans="3:9" x14ac:dyDescent="0.2">
      <c r="C327" t="e">
        <f>VLOOKUP(B327,المشتريات!B327:E944,2,FALSE)</f>
        <v>#N/A</v>
      </c>
      <c r="H327">
        <f t="shared" si="11"/>
        <v>0</v>
      </c>
      <c r="I327">
        <f t="shared" si="12"/>
        <v>0</v>
      </c>
    </row>
    <row r="328" spans="3:9" x14ac:dyDescent="0.2">
      <c r="C328" t="e">
        <f>VLOOKUP(B328,المشتريات!B328:E945,2,FALSE)</f>
        <v>#N/A</v>
      </c>
      <c r="H328">
        <f t="shared" si="11"/>
        <v>0</v>
      </c>
      <c r="I328">
        <f t="shared" si="12"/>
        <v>0</v>
      </c>
    </row>
    <row r="329" spans="3:9" x14ac:dyDescent="0.2">
      <c r="C329" t="e">
        <f>VLOOKUP(B329,المشتريات!B329:E946,2,FALSE)</f>
        <v>#N/A</v>
      </c>
      <c r="H329">
        <f t="shared" si="11"/>
        <v>0</v>
      </c>
      <c r="I329">
        <f t="shared" si="12"/>
        <v>0</v>
      </c>
    </row>
    <row r="330" spans="3:9" x14ac:dyDescent="0.2">
      <c r="C330" t="e">
        <f>VLOOKUP(B330,المشتريات!B330:E947,2,FALSE)</f>
        <v>#N/A</v>
      </c>
      <c r="H330">
        <f t="shared" si="11"/>
        <v>0</v>
      </c>
      <c r="I330">
        <f t="shared" si="12"/>
        <v>0</v>
      </c>
    </row>
    <row r="331" spans="3:9" x14ac:dyDescent="0.2">
      <c r="C331" t="e">
        <f>VLOOKUP(B331,المشتريات!B331:E948,2,FALSE)</f>
        <v>#N/A</v>
      </c>
      <c r="H331">
        <f t="shared" si="11"/>
        <v>0</v>
      </c>
      <c r="I331">
        <f t="shared" si="12"/>
        <v>0</v>
      </c>
    </row>
    <row r="332" spans="3:9" x14ac:dyDescent="0.2">
      <c r="C332" t="e">
        <f>VLOOKUP(B332,المشتريات!B332:E949,2,FALSE)</f>
        <v>#N/A</v>
      </c>
      <c r="H332">
        <f t="shared" si="11"/>
        <v>0</v>
      </c>
      <c r="I332">
        <f t="shared" si="12"/>
        <v>0</v>
      </c>
    </row>
    <row r="333" spans="3:9" x14ac:dyDescent="0.2">
      <c r="C333" t="e">
        <f>VLOOKUP(B333,المشتريات!B333:E950,2,FALSE)</f>
        <v>#N/A</v>
      </c>
      <c r="H333">
        <f t="shared" si="11"/>
        <v>0</v>
      </c>
      <c r="I333">
        <f t="shared" si="12"/>
        <v>0</v>
      </c>
    </row>
    <row r="334" spans="3:9" x14ac:dyDescent="0.2">
      <c r="C334" t="e">
        <f>VLOOKUP(B334,المشتريات!B334:E951,2,FALSE)</f>
        <v>#N/A</v>
      </c>
      <c r="H334">
        <f t="shared" si="11"/>
        <v>0</v>
      </c>
      <c r="I334">
        <f t="shared" si="12"/>
        <v>0</v>
      </c>
    </row>
    <row r="335" spans="3:9" x14ac:dyDescent="0.2">
      <c r="C335" t="e">
        <f>VLOOKUP(B335,المشتريات!B335:E952,2,FALSE)</f>
        <v>#N/A</v>
      </c>
      <c r="H335">
        <f t="shared" si="11"/>
        <v>0</v>
      </c>
      <c r="I335">
        <f t="shared" si="12"/>
        <v>0</v>
      </c>
    </row>
    <row r="336" spans="3:9" x14ac:dyDescent="0.2">
      <c r="C336" t="e">
        <f>VLOOKUP(B336,المشتريات!B336:E953,2,FALSE)</f>
        <v>#N/A</v>
      </c>
      <c r="H336">
        <f t="shared" si="11"/>
        <v>0</v>
      </c>
      <c r="I336">
        <f t="shared" si="12"/>
        <v>0</v>
      </c>
    </row>
    <row r="337" spans="3:9" x14ac:dyDescent="0.2">
      <c r="C337" t="e">
        <f>VLOOKUP(B337,المشتريات!B337:E954,2,FALSE)</f>
        <v>#N/A</v>
      </c>
      <c r="H337">
        <f t="shared" si="11"/>
        <v>0</v>
      </c>
      <c r="I337">
        <f t="shared" si="12"/>
        <v>0</v>
      </c>
    </row>
    <row r="338" spans="3:9" x14ac:dyDescent="0.2">
      <c r="C338" t="e">
        <f>VLOOKUP(B338,المشتريات!B338:E955,2,FALSE)</f>
        <v>#N/A</v>
      </c>
      <c r="H338">
        <f t="shared" si="11"/>
        <v>0</v>
      </c>
      <c r="I338">
        <f t="shared" si="12"/>
        <v>0</v>
      </c>
    </row>
    <row r="339" spans="3:9" x14ac:dyDescent="0.2">
      <c r="C339" t="e">
        <f>VLOOKUP(B339,المشتريات!B339:E956,2,FALSE)</f>
        <v>#N/A</v>
      </c>
      <c r="H339">
        <f t="shared" si="11"/>
        <v>0</v>
      </c>
      <c r="I339">
        <f t="shared" si="12"/>
        <v>0</v>
      </c>
    </row>
    <row r="340" spans="3:9" x14ac:dyDescent="0.2">
      <c r="C340" t="e">
        <f>VLOOKUP(B340,المشتريات!B340:E957,2,FALSE)</f>
        <v>#N/A</v>
      </c>
      <c r="H340">
        <f t="shared" si="11"/>
        <v>0</v>
      </c>
      <c r="I340">
        <f t="shared" si="12"/>
        <v>0</v>
      </c>
    </row>
    <row r="341" spans="3:9" x14ac:dyDescent="0.2">
      <c r="C341" t="e">
        <f>VLOOKUP(B341,المشتريات!B341:E958,2,FALSE)</f>
        <v>#N/A</v>
      </c>
      <c r="H341">
        <f t="shared" si="11"/>
        <v>0</v>
      </c>
      <c r="I341">
        <f t="shared" si="12"/>
        <v>0</v>
      </c>
    </row>
    <row r="342" spans="3:9" x14ac:dyDescent="0.2">
      <c r="C342" t="e">
        <f>VLOOKUP(B342,المشتريات!B342:E959,2,FALSE)</f>
        <v>#N/A</v>
      </c>
      <c r="H342">
        <f t="shared" si="11"/>
        <v>0</v>
      </c>
      <c r="I342">
        <f t="shared" si="12"/>
        <v>0</v>
      </c>
    </row>
    <row r="343" spans="3:9" x14ac:dyDescent="0.2">
      <c r="C343" t="e">
        <f>VLOOKUP(B343,المشتريات!B343:E960,2,FALSE)</f>
        <v>#N/A</v>
      </c>
      <c r="H343">
        <f t="shared" si="11"/>
        <v>0</v>
      </c>
      <c r="I343">
        <f t="shared" si="12"/>
        <v>0</v>
      </c>
    </row>
    <row r="344" spans="3:9" x14ac:dyDescent="0.2">
      <c r="C344" t="e">
        <f>VLOOKUP(B344,المشتريات!B344:E961,2,FALSE)</f>
        <v>#N/A</v>
      </c>
      <c r="H344">
        <f t="shared" si="11"/>
        <v>0</v>
      </c>
      <c r="I344">
        <f t="shared" si="12"/>
        <v>0</v>
      </c>
    </row>
    <row r="345" spans="3:9" x14ac:dyDescent="0.2">
      <c r="C345" t="e">
        <f>VLOOKUP(B345,المشتريات!B345:E962,2,FALSE)</f>
        <v>#N/A</v>
      </c>
      <c r="H345">
        <f t="shared" si="11"/>
        <v>0</v>
      </c>
      <c r="I345">
        <f t="shared" si="12"/>
        <v>0</v>
      </c>
    </row>
    <row r="346" spans="3:9" x14ac:dyDescent="0.2">
      <c r="C346" t="e">
        <f>VLOOKUP(B346,المشتريات!B346:E963,2,FALSE)</f>
        <v>#N/A</v>
      </c>
      <c r="H346">
        <f t="shared" si="11"/>
        <v>0</v>
      </c>
      <c r="I346">
        <f t="shared" si="12"/>
        <v>0</v>
      </c>
    </row>
    <row r="347" spans="3:9" x14ac:dyDescent="0.2">
      <c r="C347" t="e">
        <f>VLOOKUP(B347,المشتريات!B347:E964,2,FALSE)</f>
        <v>#N/A</v>
      </c>
      <c r="H347">
        <f t="shared" si="11"/>
        <v>0</v>
      </c>
      <c r="I347">
        <f t="shared" si="12"/>
        <v>0</v>
      </c>
    </row>
    <row r="348" spans="3:9" x14ac:dyDescent="0.2">
      <c r="C348" t="e">
        <f>VLOOKUP(B348,المشتريات!B348:E965,2,FALSE)</f>
        <v>#N/A</v>
      </c>
      <c r="H348">
        <f t="shared" si="11"/>
        <v>0</v>
      </c>
      <c r="I348">
        <f t="shared" si="12"/>
        <v>0</v>
      </c>
    </row>
    <row r="349" spans="3:9" x14ac:dyDescent="0.2">
      <c r="C349" t="e">
        <f>VLOOKUP(B349,المشتريات!B349:E966,2,FALSE)</f>
        <v>#N/A</v>
      </c>
      <c r="H349">
        <f t="shared" si="11"/>
        <v>0</v>
      </c>
      <c r="I349">
        <f t="shared" si="12"/>
        <v>0</v>
      </c>
    </row>
    <row r="350" spans="3:9" x14ac:dyDescent="0.2">
      <c r="C350" t="e">
        <f>VLOOKUP(B350,المشتريات!B350:E967,2,FALSE)</f>
        <v>#N/A</v>
      </c>
      <c r="H350">
        <f t="shared" si="11"/>
        <v>0</v>
      </c>
      <c r="I350">
        <f t="shared" si="12"/>
        <v>0</v>
      </c>
    </row>
    <row r="351" spans="3:9" x14ac:dyDescent="0.2">
      <c r="C351" t="e">
        <f>VLOOKUP(B351,المشتريات!B351:E968,2,FALSE)</f>
        <v>#N/A</v>
      </c>
      <c r="H351">
        <f t="shared" si="11"/>
        <v>0</v>
      </c>
      <c r="I351">
        <f t="shared" si="12"/>
        <v>0</v>
      </c>
    </row>
    <row r="352" spans="3:9" x14ac:dyDescent="0.2">
      <c r="C352" t="e">
        <f>VLOOKUP(B352,المشتريات!B352:E969,2,FALSE)</f>
        <v>#N/A</v>
      </c>
      <c r="H352">
        <f t="shared" si="11"/>
        <v>0</v>
      </c>
      <c r="I352">
        <f t="shared" si="12"/>
        <v>0</v>
      </c>
    </row>
    <row r="353" spans="3:9" x14ac:dyDescent="0.2">
      <c r="C353" t="e">
        <f>VLOOKUP(B353,المشتريات!B353:E970,2,FALSE)</f>
        <v>#N/A</v>
      </c>
      <c r="H353">
        <f t="shared" si="11"/>
        <v>0</v>
      </c>
      <c r="I353">
        <f t="shared" si="12"/>
        <v>0</v>
      </c>
    </row>
    <row r="354" spans="3:9" x14ac:dyDescent="0.2">
      <c r="C354" t="e">
        <f>VLOOKUP(B354,المشتريات!B354:E971,2,FALSE)</f>
        <v>#N/A</v>
      </c>
      <c r="H354">
        <f t="shared" si="11"/>
        <v>0</v>
      </c>
      <c r="I354">
        <f t="shared" si="12"/>
        <v>0</v>
      </c>
    </row>
    <row r="355" spans="3:9" x14ac:dyDescent="0.2">
      <c r="C355" t="e">
        <f>VLOOKUP(B355,المشتريات!B355:E972,2,FALSE)</f>
        <v>#N/A</v>
      </c>
      <c r="H355">
        <f t="shared" si="11"/>
        <v>0</v>
      </c>
      <c r="I355">
        <f t="shared" si="12"/>
        <v>0</v>
      </c>
    </row>
    <row r="356" spans="3:9" x14ac:dyDescent="0.2">
      <c r="C356" t="e">
        <f>VLOOKUP(B356,المشتريات!B356:E973,2,FALSE)</f>
        <v>#N/A</v>
      </c>
      <c r="H356">
        <f t="shared" si="11"/>
        <v>0</v>
      </c>
      <c r="I356">
        <f t="shared" si="12"/>
        <v>0</v>
      </c>
    </row>
    <row r="357" spans="3:9" x14ac:dyDescent="0.2">
      <c r="C357" t="e">
        <f>VLOOKUP(B357,المشتريات!B357:E974,2,FALSE)</f>
        <v>#N/A</v>
      </c>
      <c r="H357">
        <f t="shared" si="11"/>
        <v>0</v>
      </c>
      <c r="I357">
        <f t="shared" si="12"/>
        <v>0</v>
      </c>
    </row>
    <row r="358" spans="3:9" x14ac:dyDescent="0.2">
      <c r="C358" t="e">
        <f>VLOOKUP(B358,المشتريات!B358:E975,2,FALSE)</f>
        <v>#N/A</v>
      </c>
      <c r="H358">
        <f t="shared" si="11"/>
        <v>0</v>
      </c>
      <c r="I358">
        <f t="shared" si="12"/>
        <v>0</v>
      </c>
    </row>
    <row r="359" spans="3:9" x14ac:dyDescent="0.2">
      <c r="C359" t="e">
        <f>VLOOKUP(B359,المشتريات!B359:E976,2,FALSE)</f>
        <v>#N/A</v>
      </c>
      <c r="H359">
        <f t="shared" si="11"/>
        <v>0</v>
      </c>
      <c r="I359">
        <f t="shared" si="12"/>
        <v>0</v>
      </c>
    </row>
    <row r="360" spans="3:9" x14ac:dyDescent="0.2">
      <c r="C360" t="e">
        <f>VLOOKUP(B360,المشتريات!B360:E977,2,FALSE)</f>
        <v>#N/A</v>
      </c>
      <c r="H360">
        <f t="shared" si="11"/>
        <v>0</v>
      </c>
      <c r="I360">
        <f t="shared" si="12"/>
        <v>0</v>
      </c>
    </row>
    <row r="361" spans="3:9" x14ac:dyDescent="0.2">
      <c r="C361" t="e">
        <f>VLOOKUP(B361,المشتريات!B361:E978,2,FALSE)</f>
        <v>#N/A</v>
      </c>
      <c r="H361">
        <f t="shared" si="11"/>
        <v>0</v>
      </c>
      <c r="I361">
        <f t="shared" si="12"/>
        <v>0</v>
      </c>
    </row>
    <row r="362" spans="3:9" x14ac:dyDescent="0.2">
      <c r="C362" t="e">
        <f>VLOOKUP(B362,المشتريات!B362:E979,2,FALSE)</f>
        <v>#N/A</v>
      </c>
      <c r="H362">
        <f t="shared" si="11"/>
        <v>0</v>
      </c>
      <c r="I362">
        <f t="shared" si="12"/>
        <v>0</v>
      </c>
    </row>
    <row r="363" spans="3:9" x14ac:dyDescent="0.2">
      <c r="C363" t="e">
        <f>VLOOKUP(B363,المشتريات!B363:E980,2,FALSE)</f>
        <v>#N/A</v>
      </c>
      <c r="H363">
        <f t="shared" si="11"/>
        <v>0</v>
      </c>
      <c r="I363">
        <f t="shared" si="12"/>
        <v>0</v>
      </c>
    </row>
    <row r="364" spans="3:9" x14ac:dyDescent="0.2">
      <c r="C364" t="e">
        <f>VLOOKUP(B364,المشتريات!B364:E981,2,FALSE)</f>
        <v>#N/A</v>
      </c>
      <c r="H364">
        <f t="shared" si="11"/>
        <v>0</v>
      </c>
      <c r="I364">
        <f t="shared" si="12"/>
        <v>0</v>
      </c>
    </row>
    <row r="365" spans="3:9" x14ac:dyDescent="0.2">
      <c r="C365" t="e">
        <f>VLOOKUP(B365,المشتريات!B365:E982,2,FALSE)</f>
        <v>#N/A</v>
      </c>
      <c r="H365">
        <f t="shared" si="11"/>
        <v>0</v>
      </c>
      <c r="I365">
        <f t="shared" si="12"/>
        <v>0</v>
      </c>
    </row>
    <row r="366" spans="3:9" x14ac:dyDescent="0.2">
      <c r="C366" t="e">
        <f>VLOOKUP(B366,المشتريات!B366:E983,2,FALSE)</f>
        <v>#N/A</v>
      </c>
      <c r="H366">
        <f t="shared" si="11"/>
        <v>0</v>
      </c>
      <c r="I366">
        <f t="shared" si="12"/>
        <v>0</v>
      </c>
    </row>
    <row r="367" spans="3:9" x14ac:dyDescent="0.2">
      <c r="C367" t="e">
        <f>VLOOKUP(B367,المشتريات!B367:E984,2,FALSE)</f>
        <v>#N/A</v>
      </c>
      <c r="H367">
        <f t="shared" si="11"/>
        <v>0</v>
      </c>
      <c r="I367">
        <f t="shared" si="12"/>
        <v>0</v>
      </c>
    </row>
    <row r="368" spans="3:9" x14ac:dyDescent="0.2">
      <c r="C368" t="e">
        <f>VLOOKUP(B368,المشتريات!B368:E985,2,FALSE)</f>
        <v>#N/A</v>
      </c>
      <c r="H368">
        <f t="shared" si="11"/>
        <v>0</v>
      </c>
      <c r="I368">
        <f t="shared" si="12"/>
        <v>0</v>
      </c>
    </row>
    <row r="369" spans="3:9" x14ac:dyDescent="0.2">
      <c r="C369" t="e">
        <f>VLOOKUP(B369,المشتريات!B369:E986,2,FALSE)</f>
        <v>#N/A</v>
      </c>
      <c r="H369">
        <f t="shared" si="11"/>
        <v>0</v>
      </c>
      <c r="I369">
        <f t="shared" si="12"/>
        <v>0</v>
      </c>
    </row>
    <row r="370" spans="3:9" x14ac:dyDescent="0.2">
      <c r="C370" t="e">
        <f>VLOOKUP(B370,المشتريات!B370:E987,2,FALSE)</f>
        <v>#N/A</v>
      </c>
      <c r="H370">
        <f t="shared" si="11"/>
        <v>0</v>
      </c>
      <c r="I370">
        <f t="shared" si="12"/>
        <v>0</v>
      </c>
    </row>
    <row r="371" spans="3:9" x14ac:dyDescent="0.2">
      <c r="C371" t="e">
        <f>VLOOKUP(B371,المشتريات!B371:E988,2,FALSE)</f>
        <v>#N/A</v>
      </c>
      <c r="H371">
        <f t="shared" si="11"/>
        <v>0</v>
      </c>
      <c r="I371">
        <f t="shared" si="12"/>
        <v>0</v>
      </c>
    </row>
    <row r="372" spans="3:9" x14ac:dyDescent="0.2">
      <c r="C372" t="e">
        <f>VLOOKUP(B372,المشتريات!B372:E989,2,FALSE)</f>
        <v>#N/A</v>
      </c>
      <c r="H372">
        <f t="shared" si="11"/>
        <v>0</v>
      </c>
      <c r="I372">
        <f t="shared" si="12"/>
        <v>0</v>
      </c>
    </row>
    <row r="373" spans="3:9" x14ac:dyDescent="0.2">
      <c r="C373" t="e">
        <f>VLOOKUP(B373,المشتريات!B373:E990,2,FALSE)</f>
        <v>#N/A</v>
      </c>
      <c r="H373">
        <f t="shared" si="11"/>
        <v>0</v>
      </c>
      <c r="I373">
        <f t="shared" si="12"/>
        <v>0</v>
      </c>
    </row>
    <row r="374" spans="3:9" x14ac:dyDescent="0.2">
      <c r="C374" t="e">
        <f>VLOOKUP(B374,المشتريات!B374:E991,2,FALSE)</f>
        <v>#N/A</v>
      </c>
      <c r="H374">
        <f t="shared" si="11"/>
        <v>0</v>
      </c>
      <c r="I374">
        <f t="shared" si="12"/>
        <v>0</v>
      </c>
    </row>
    <row r="375" spans="3:9" x14ac:dyDescent="0.2">
      <c r="C375" t="e">
        <f>VLOOKUP(B375,المشتريات!B375:E992,2,FALSE)</f>
        <v>#N/A</v>
      </c>
      <c r="H375">
        <f t="shared" si="11"/>
        <v>0</v>
      </c>
      <c r="I375">
        <f t="shared" si="12"/>
        <v>0</v>
      </c>
    </row>
    <row r="376" spans="3:9" x14ac:dyDescent="0.2">
      <c r="C376" t="e">
        <f>VLOOKUP(B376,المشتريات!B376:E993,2,FALSE)</f>
        <v>#N/A</v>
      </c>
      <c r="H376">
        <f t="shared" si="11"/>
        <v>0</v>
      </c>
      <c r="I376">
        <f t="shared" si="12"/>
        <v>0</v>
      </c>
    </row>
    <row r="377" spans="3:9" x14ac:dyDescent="0.2">
      <c r="C377" t="e">
        <f>VLOOKUP(B377,المشتريات!B377:E994,2,FALSE)</f>
        <v>#N/A</v>
      </c>
      <c r="H377">
        <f t="shared" si="11"/>
        <v>0</v>
      </c>
      <c r="I377">
        <f t="shared" si="12"/>
        <v>0</v>
      </c>
    </row>
    <row r="378" spans="3:9" x14ac:dyDescent="0.2">
      <c r="C378" t="e">
        <f>VLOOKUP(B378,المشتريات!B378:E995,2,FALSE)</f>
        <v>#N/A</v>
      </c>
      <c r="H378">
        <f t="shared" si="11"/>
        <v>0</v>
      </c>
      <c r="I378">
        <f t="shared" si="12"/>
        <v>0</v>
      </c>
    </row>
    <row r="379" spans="3:9" x14ac:dyDescent="0.2">
      <c r="C379" t="e">
        <f>VLOOKUP(B379,المشتريات!B379:E996,2,FALSE)</f>
        <v>#N/A</v>
      </c>
      <c r="H379">
        <f t="shared" si="11"/>
        <v>0</v>
      </c>
      <c r="I379">
        <f t="shared" si="12"/>
        <v>0</v>
      </c>
    </row>
    <row r="380" spans="3:9" x14ac:dyDescent="0.2">
      <c r="C380" t="e">
        <f>VLOOKUP(B380,المشتريات!B380:E997,2,FALSE)</f>
        <v>#N/A</v>
      </c>
      <c r="H380">
        <f t="shared" si="11"/>
        <v>0</v>
      </c>
      <c r="I380">
        <f t="shared" si="12"/>
        <v>0</v>
      </c>
    </row>
    <row r="381" spans="3:9" x14ac:dyDescent="0.2">
      <c r="C381" t="e">
        <f>VLOOKUP(B381,المشتريات!B381:E998,2,FALSE)</f>
        <v>#N/A</v>
      </c>
      <c r="H381">
        <f t="shared" si="11"/>
        <v>0</v>
      </c>
      <c r="I381">
        <f t="shared" si="12"/>
        <v>0</v>
      </c>
    </row>
    <row r="382" spans="3:9" x14ac:dyDescent="0.2">
      <c r="C382" t="e">
        <f>VLOOKUP(B382,المشتريات!B382:E999,2,FALSE)</f>
        <v>#N/A</v>
      </c>
      <c r="H382">
        <f t="shared" si="11"/>
        <v>0</v>
      </c>
      <c r="I382">
        <f t="shared" si="12"/>
        <v>0</v>
      </c>
    </row>
    <row r="383" spans="3:9" x14ac:dyDescent="0.2">
      <c r="C383" t="e">
        <f>VLOOKUP(B383,المشتريات!B383:E1000,2,FALSE)</f>
        <v>#N/A</v>
      </c>
      <c r="H383">
        <f t="shared" si="11"/>
        <v>0</v>
      </c>
      <c r="I383">
        <f t="shared" si="12"/>
        <v>0</v>
      </c>
    </row>
    <row r="384" spans="3:9" x14ac:dyDescent="0.2">
      <c r="C384" t="e">
        <f>VLOOKUP(B384,المشتريات!B384:E1001,2,FALSE)</f>
        <v>#N/A</v>
      </c>
      <c r="H384">
        <f t="shared" si="11"/>
        <v>0</v>
      </c>
      <c r="I384">
        <f t="shared" si="12"/>
        <v>0</v>
      </c>
    </row>
    <row r="385" spans="3:9" x14ac:dyDescent="0.2">
      <c r="C385" t="e">
        <f>VLOOKUP(B385,المشتريات!B385:E1002,2,FALSE)</f>
        <v>#N/A</v>
      </c>
      <c r="H385">
        <f t="shared" si="11"/>
        <v>0</v>
      </c>
      <c r="I385">
        <f t="shared" si="12"/>
        <v>0</v>
      </c>
    </row>
    <row r="386" spans="3:9" x14ac:dyDescent="0.2">
      <c r="C386" t="e">
        <f>VLOOKUP(B386,المشتريات!B386:E1003,2,FALSE)</f>
        <v>#N/A</v>
      </c>
      <c r="H386">
        <f t="shared" si="11"/>
        <v>0</v>
      </c>
      <c r="I386">
        <f t="shared" si="12"/>
        <v>0</v>
      </c>
    </row>
    <row r="387" spans="3:9" x14ac:dyDescent="0.2">
      <c r="C387" t="e">
        <f>VLOOKUP(B387,المشتريات!B387:E1004,2,FALSE)</f>
        <v>#N/A</v>
      </c>
      <c r="H387">
        <f t="shared" ref="H387:H450" si="13">F387*G387</f>
        <v>0</v>
      </c>
      <c r="I387">
        <f t="shared" ref="I387:I450" si="14">E387*F387</f>
        <v>0</v>
      </c>
    </row>
    <row r="388" spans="3:9" x14ac:dyDescent="0.2">
      <c r="C388" t="e">
        <f>VLOOKUP(B388,المشتريات!B388:E1005,2,FALSE)</f>
        <v>#N/A</v>
      </c>
      <c r="H388">
        <f t="shared" si="13"/>
        <v>0</v>
      </c>
      <c r="I388">
        <f t="shared" si="14"/>
        <v>0</v>
      </c>
    </row>
    <row r="389" spans="3:9" x14ac:dyDescent="0.2">
      <c r="C389" t="e">
        <f>VLOOKUP(B389,المشتريات!B389:E1006,2,FALSE)</f>
        <v>#N/A</v>
      </c>
      <c r="H389">
        <f t="shared" si="13"/>
        <v>0</v>
      </c>
      <c r="I389">
        <f t="shared" si="14"/>
        <v>0</v>
      </c>
    </row>
    <row r="390" spans="3:9" x14ac:dyDescent="0.2">
      <c r="C390" t="e">
        <f>VLOOKUP(B390,المشتريات!B390:E1007,2,FALSE)</f>
        <v>#N/A</v>
      </c>
      <c r="H390">
        <f t="shared" si="13"/>
        <v>0</v>
      </c>
      <c r="I390">
        <f t="shared" si="14"/>
        <v>0</v>
      </c>
    </row>
    <row r="391" spans="3:9" x14ac:dyDescent="0.2">
      <c r="C391" t="e">
        <f>VLOOKUP(B391,المشتريات!B391:E1008,2,FALSE)</f>
        <v>#N/A</v>
      </c>
      <c r="H391">
        <f t="shared" si="13"/>
        <v>0</v>
      </c>
      <c r="I391">
        <f t="shared" si="14"/>
        <v>0</v>
      </c>
    </row>
    <row r="392" spans="3:9" x14ac:dyDescent="0.2">
      <c r="C392" t="e">
        <f>VLOOKUP(B392,المشتريات!B392:E1009,2,FALSE)</f>
        <v>#N/A</v>
      </c>
      <c r="H392">
        <f t="shared" si="13"/>
        <v>0</v>
      </c>
      <c r="I392">
        <f t="shared" si="14"/>
        <v>0</v>
      </c>
    </row>
    <row r="393" spans="3:9" x14ac:dyDescent="0.2">
      <c r="C393" t="e">
        <f>VLOOKUP(B393,المشتريات!B393:E1010,2,FALSE)</f>
        <v>#N/A</v>
      </c>
      <c r="H393">
        <f t="shared" si="13"/>
        <v>0</v>
      </c>
      <c r="I393">
        <f t="shared" si="14"/>
        <v>0</v>
      </c>
    </row>
    <row r="394" spans="3:9" x14ac:dyDescent="0.2">
      <c r="C394" t="e">
        <f>VLOOKUP(B394,المشتريات!B394:E1011,2,FALSE)</f>
        <v>#N/A</v>
      </c>
      <c r="H394">
        <f t="shared" si="13"/>
        <v>0</v>
      </c>
      <c r="I394">
        <f t="shared" si="14"/>
        <v>0</v>
      </c>
    </row>
    <row r="395" spans="3:9" x14ac:dyDescent="0.2">
      <c r="C395" t="e">
        <f>VLOOKUP(B395,المشتريات!B395:E1012,2,FALSE)</f>
        <v>#N/A</v>
      </c>
      <c r="H395">
        <f t="shared" si="13"/>
        <v>0</v>
      </c>
      <c r="I395">
        <f t="shared" si="14"/>
        <v>0</v>
      </c>
    </row>
    <row r="396" spans="3:9" x14ac:dyDescent="0.2">
      <c r="C396" t="e">
        <f>VLOOKUP(B396,المشتريات!B396:E1013,2,FALSE)</f>
        <v>#N/A</v>
      </c>
      <c r="H396">
        <f t="shared" si="13"/>
        <v>0</v>
      </c>
      <c r="I396">
        <f t="shared" si="14"/>
        <v>0</v>
      </c>
    </row>
    <row r="397" spans="3:9" x14ac:dyDescent="0.2">
      <c r="C397" t="e">
        <f>VLOOKUP(B397,المشتريات!B397:E1014,2,FALSE)</f>
        <v>#N/A</v>
      </c>
      <c r="H397">
        <f t="shared" si="13"/>
        <v>0</v>
      </c>
      <c r="I397">
        <f t="shared" si="14"/>
        <v>0</v>
      </c>
    </row>
    <row r="398" spans="3:9" x14ac:dyDescent="0.2">
      <c r="C398" t="e">
        <f>VLOOKUP(B398,المشتريات!B398:E1015,2,FALSE)</f>
        <v>#N/A</v>
      </c>
      <c r="H398">
        <f t="shared" si="13"/>
        <v>0</v>
      </c>
      <c r="I398">
        <f t="shared" si="14"/>
        <v>0</v>
      </c>
    </row>
    <row r="399" spans="3:9" x14ac:dyDescent="0.2">
      <c r="C399" t="e">
        <f>VLOOKUP(B399,المشتريات!B399:E1016,2,FALSE)</f>
        <v>#N/A</v>
      </c>
      <c r="H399">
        <f t="shared" si="13"/>
        <v>0</v>
      </c>
      <c r="I399">
        <f t="shared" si="14"/>
        <v>0</v>
      </c>
    </row>
    <row r="400" spans="3:9" x14ac:dyDescent="0.2">
      <c r="C400" t="e">
        <f>VLOOKUP(B400,المشتريات!B400:E1017,2,FALSE)</f>
        <v>#N/A</v>
      </c>
      <c r="H400">
        <f t="shared" si="13"/>
        <v>0</v>
      </c>
      <c r="I400">
        <f t="shared" si="14"/>
        <v>0</v>
      </c>
    </row>
    <row r="401" spans="3:9" x14ac:dyDescent="0.2">
      <c r="C401" t="e">
        <f>VLOOKUP(B401,المشتريات!B401:E1018,2,FALSE)</f>
        <v>#N/A</v>
      </c>
      <c r="H401">
        <f t="shared" si="13"/>
        <v>0</v>
      </c>
      <c r="I401">
        <f t="shared" si="14"/>
        <v>0</v>
      </c>
    </row>
    <row r="402" spans="3:9" x14ac:dyDescent="0.2">
      <c r="C402" t="e">
        <f>VLOOKUP(B402,المشتريات!B402:E1019,2,FALSE)</f>
        <v>#N/A</v>
      </c>
      <c r="H402">
        <f t="shared" si="13"/>
        <v>0</v>
      </c>
      <c r="I402">
        <f t="shared" si="14"/>
        <v>0</v>
      </c>
    </row>
    <row r="403" spans="3:9" x14ac:dyDescent="0.2">
      <c r="C403" t="e">
        <f>VLOOKUP(B403,المشتريات!B403:E1020,2,FALSE)</f>
        <v>#N/A</v>
      </c>
      <c r="H403">
        <f t="shared" si="13"/>
        <v>0</v>
      </c>
      <c r="I403">
        <f t="shared" si="14"/>
        <v>0</v>
      </c>
    </row>
    <row r="404" spans="3:9" x14ac:dyDescent="0.2">
      <c r="C404" t="e">
        <f>VLOOKUP(B404,المشتريات!B404:E1021,2,FALSE)</f>
        <v>#N/A</v>
      </c>
      <c r="H404">
        <f t="shared" si="13"/>
        <v>0</v>
      </c>
      <c r="I404">
        <f t="shared" si="14"/>
        <v>0</v>
      </c>
    </row>
    <row r="405" spans="3:9" x14ac:dyDescent="0.2">
      <c r="C405" t="e">
        <f>VLOOKUP(B405,المشتريات!B405:E1022,2,FALSE)</f>
        <v>#N/A</v>
      </c>
      <c r="H405">
        <f t="shared" si="13"/>
        <v>0</v>
      </c>
      <c r="I405">
        <f t="shared" si="14"/>
        <v>0</v>
      </c>
    </row>
    <row r="406" spans="3:9" x14ac:dyDescent="0.2">
      <c r="C406" t="e">
        <f>VLOOKUP(B406,المشتريات!B406:E1023,2,FALSE)</f>
        <v>#N/A</v>
      </c>
      <c r="H406">
        <f t="shared" si="13"/>
        <v>0</v>
      </c>
      <c r="I406">
        <f t="shared" si="14"/>
        <v>0</v>
      </c>
    </row>
    <row r="407" spans="3:9" x14ac:dyDescent="0.2">
      <c r="C407" t="e">
        <f>VLOOKUP(B407,المشتريات!B407:E1024,2,FALSE)</f>
        <v>#N/A</v>
      </c>
      <c r="H407">
        <f t="shared" si="13"/>
        <v>0</v>
      </c>
      <c r="I407">
        <f t="shared" si="14"/>
        <v>0</v>
      </c>
    </row>
    <row r="408" spans="3:9" x14ac:dyDescent="0.2">
      <c r="C408" t="e">
        <f>VLOOKUP(B408,المشتريات!B408:E1025,2,FALSE)</f>
        <v>#N/A</v>
      </c>
      <c r="H408">
        <f t="shared" si="13"/>
        <v>0</v>
      </c>
      <c r="I408">
        <f t="shared" si="14"/>
        <v>0</v>
      </c>
    </row>
    <row r="409" spans="3:9" x14ac:dyDescent="0.2">
      <c r="C409" t="e">
        <f>VLOOKUP(B409,المشتريات!B409:E1026,2,FALSE)</f>
        <v>#N/A</v>
      </c>
      <c r="H409">
        <f t="shared" si="13"/>
        <v>0</v>
      </c>
      <c r="I409">
        <f t="shared" si="14"/>
        <v>0</v>
      </c>
    </row>
    <row r="410" spans="3:9" x14ac:dyDescent="0.2">
      <c r="C410" t="e">
        <f>VLOOKUP(B410,المشتريات!B410:E1027,2,FALSE)</f>
        <v>#N/A</v>
      </c>
      <c r="H410">
        <f t="shared" si="13"/>
        <v>0</v>
      </c>
      <c r="I410">
        <f t="shared" si="14"/>
        <v>0</v>
      </c>
    </row>
    <row r="411" spans="3:9" x14ac:dyDescent="0.2">
      <c r="C411" t="e">
        <f>VLOOKUP(B411,المشتريات!B411:E1028,2,FALSE)</f>
        <v>#N/A</v>
      </c>
      <c r="H411">
        <f t="shared" si="13"/>
        <v>0</v>
      </c>
      <c r="I411">
        <f t="shared" si="14"/>
        <v>0</v>
      </c>
    </row>
    <row r="412" spans="3:9" x14ac:dyDescent="0.2">
      <c r="C412" t="e">
        <f>VLOOKUP(B412,المشتريات!B412:E1029,2,FALSE)</f>
        <v>#N/A</v>
      </c>
      <c r="H412">
        <f t="shared" si="13"/>
        <v>0</v>
      </c>
      <c r="I412">
        <f t="shared" si="14"/>
        <v>0</v>
      </c>
    </row>
    <row r="413" spans="3:9" x14ac:dyDescent="0.2">
      <c r="C413" t="e">
        <f>VLOOKUP(B413,المشتريات!B413:E1030,2,FALSE)</f>
        <v>#N/A</v>
      </c>
      <c r="H413">
        <f t="shared" si="13"/>
        <v>0</v>
      </c>
      <c r="I413">
        <f t="shared" si="14"/>
        <v>0</v>
      </c>
    </row>
    <row r="414" spans="3:9" x14ac:dyDescent="0.2">
      <c r="C414" t="e">
        <f>VLOOKUP(B414,المشتريات!B414:E1031,2,FALSE)</f>
        <v>#N/A</v>
      </c>
      <c r="H414">
        <f t="shared" si="13"/>
        <v>0</v>
      </c>
      <c r="I414">
        <f t="shared" si="14"/>
        <v>0</v>
      </c>
    </row>
    <row r="415" spans="3:9" x14ac:dyDescent="0.2">
      <c r="C415" t="e">
        <f>VLOOKUP(B415,المشتريات!B415:E1032,2,FALSE)</f>
        <v>#N/A</v>
      </c>
      <c r="H415">
        <f t="shared" si="13"/>
        <v>0</v>
      </c>
      <c r="I415">
        <f t="shared" si="14"/>
        <v>0</v>
      </c>
    </row>
    <row r="416" spans="3:9" x14ac:dyDescent="0.2">
      <c r="C416" t="e">
        <f>VLOOKUP(B416,المشتريات!B416:E1033,2,FALSE)</f>
        <v>#N/A</v>
      </c>
      <c r="H416">
        <f t="shared" si="13"/>
        <v>0</v>
      </c>
      <c r="I416">
        <f t="shared" si="14"/>
        <v>0</v>
      </c>
    </row>
    <row r="417" spans="3:9" x14ac:dyDescent="0.2">
      <c r="C417" t="e">
        <f>VLOOKUP(B417,المشتريات!B417:E1034,2,FALSE)</f>
        <v>#N/A</v>
      </c>
      <c r="H417">
        <f t="shared" si="13"/>
        <v>0</v>
      </c>
      <c r="I417">
        <f t="shared" si="14"/>
        <v>0</v>
      </c>
    </row>
    <row r="418" spans="3:9" x14ac:dyDescent="0.2">
      <c r="C418" t="e">
        <f>VLOOKUP(B418,المشتريات!B418:E1035,2,FALSE)</f>
        <v>#N/A</v>
      </c>
      <c r="H418">
        <f t="shared" si="13"/>
        <v>0</v>
      </c>
      <c r="I418">
        <f t="shared" si="14"/>
        <v>0</v>
      </c>
    </row>
    <row r="419" spans="3:9" x14ac:dyDescent="0.2">
      <c r="C419" t="e">
        <f>VLOOKUP(B419,المشتريات!B419:E1036,2,FALSE)</f>
        <v>#N/A</v>
      </c>
      <c r="H419">
        <f t="shared" si="13"/>
        <v>0</v>
      </c>
      <c r="I419">
        <f t="shared" si="14"/>
        <v>0</v>
      </c>
    </row>
    <row r="420" spans="3:9" x14ac:dyDescent="0.2">
      <c r="C420" t="e">
        <f>VLOOKUP(B420,المشتريات!B420:E1037,2,FALSE)</f>
        <v>#N/A</v>
      </c>
      <c r="H420">
        <f t="shared" si="13"/>
        <v>0</v>
      </c>
      <c r="I420">
        <f t="shared" si="14"/>
        <v>0</v>
      </c>
    </row>
    <row r="421" spans="3:9" x14ac:dyDescent="0.2">
      <c r="C421" t="e">
        <f>VLOOKUP(B421,المشتريات!B421:E1038,2,FALSE)</f>
        <v>#N/A</v>
      </c>
      <c r="H421">
        <f t="shared" si="13"/>
        <v>0</v>
      </c>
      <c r="I421">
        <f t="shared" si="14"/>
        <v>0</v>
      </c>
    </row>
    <row r="422" spans="3:9" x14ac:dyDescent="0.2">
      <c r="C422" t="e">
        <f>VLOOKUP(B422,المشتريات!B422:E1039,2,FALSE)</f>
        <v>#N/A</v>
      </c>
      <c r="H422">
        <f t="shared" si="13"/>
        <v>0</v>
      </c>
      <c r="I422">
        <f t="shared" si="14"/>
        <v>0</v>
      </c>
    </row>
    <row r="423" spans="3:9" x14ac:dyDescent="0.2">
      <c r="C423" t="e">
        <f>VLOOKUP(B423,المشتريات!B423:E1040,2,FALSE)</f>
        <v>#N/A</v>
      </c>
      <c r="H423">
        <f t="shared" si="13"/>
        <v>0</v>
      </c>
      <c r="I423">
        <f t="shared" si="14"/>
        <v>0</v>
      </c>
    </row>
    <row r="424" spans="3:9" x14ac:dyDescent="0.2">
      <c r="C424" t="e">
        <f>VLOOKUP(B424,المشتريات!B424:E1041,2,FALSE)</f>
        <v>#N/A</v>
      </c>
      <c r="H424">
        <f t="shared" si="13"/>
        <v>0</v>
      </c>
      <c r="I424">
        <f t="shared" si="14"/>
        <v>0</v>
      </c>
    </row>
    <row r="425" spans="3:9" x14ac:dyDescent="0.2">
      <c r="C425" t="e">
        <f>VLOOKUP(B425,المشتريات!B425:E1042,2,FALSE)</f>
        <v>#N/A</v>
      </c>
      <c r="H425">
        <f t="shared" si="13"/>
        <v>0</v>
      </c>
      <c r="I425">
        <f t="shared" si="14"/>
        <v>0</v>
      </c>
    </row>
    <row r="426" spans="3:9" x14ac:dyDescent="0.2">
      <c r="C426" t="e">
        <f>VLOOKUP(B426,المشتريات!B426:E1043,2,FALSE)</f>
        <v>#N/A</v>
      </c>
      <c r="H426">
        <f t="shared" si="13"/>
        <v>0</v>
      </c>
      <c r="I426">
        <f t="shared" si="14"/>
        <v>0</v>
      </c>
    </row>
    <row r="427" spans="3:9" x14ac:dyDescent="0.2">
      <c r="C427" t="e">
        <f>VLOOKUP(B427,المشتريات!B427:E1044,2,FALSE)</f>
        <v>#N/A</v>
      </c>
      <c r="H427">
        <f t="shared" si="13"/>
        <v>0</v>
      </c>
      <c r="I427">
        <f t="shared" si="14"/>
        <v>0</v>
      </c>
    </row>
    <row r="428" spans="3:9" x14ac:dyDescent="0.2">
      <c r="C428" t="e">
        <f>VLOOKUP(B428,المشتريات!B428:E1045,2,FALSE)</f>
        <v>#N/A</v>
      </c>
      <c r="H428">
        <f t="shared" si="13"/>
        <v>0</v>
      </c>
      <c r="I428">
        <f t="shared" si="14"/>
        <v>0</v>
      </c>
    </row>
    <row r="429" spans="3:9" x14ac:dyDescent="0.2">
      <c r="C429" t="e">
        <f>VLOOKUP(B429,المشتريات!B429:E1046,2,FALSE)</f>
        <v>#N/A</v>
      </c>
      <c r="H429">
        <f t="shared" si="13"/>
        <v>0</v>
      </c>
      <c r="I429">
        <f t="shared" si="14"/>
        <v>0</v>
      </c>
    </row>
    <row r="430" spans="3:9" x14ac:dyDescent="0.2">
      <c r="C430" t="e">
        <f>VLOOKUP(B430,المشتريات!B430:E1047,2,FALSE)</f>
        <v>#N/A</v>
      </c>
      <c r="H430">
        <f t="shared" si="13"/>
        <v>0</v>
      </c>
      <c r="I430">
        <f t="shared" si="14"/>
        <v>0</v>
      </c>
    </row>
    <row r="431" spans="3:9" x14ac:dyDescent="0.2">
      <c r="C431" t="e">
        <f>VLOOKUP(B431,المشتريات!B431:E1048,2,FALSE)</f>
        <v>#N/A</v>
      </c>
      <c r="H431">
        <f t="shared" si="13"/>
        <v>0</v>
      </c>
      <c r="I431">
        <f t="shared" si="14"/>
        <v>0</v>
      </c>
    </row>
    <row r="432" spans="3:9" x14ac:dyDescent="0.2">
      <c r="C432" t="e">
        <f>VLOOKUP(B432,المشتريات!B432:E1049,2,FALSE)</f>
        <v>#N/A</v>
      </c>
      <c r="H432">
        <f t="shared" si="13"/>
        <v>0</v>
      </c>
      <c r="I432">
        <f t="shared" si="14"/>
        <v>0</v>
      </c>
    </row>
    <row r="433" spans="3:9" x14ac:dyDescent="0.2">
      <c r="C433" t="e">
        <f>VLOOKUP(B433,المشتريات!B433:E1050,2,FALSE)</f>
        <v>#N/A</v>
      </c>
      <c r="H433">
        <f t="shared" si="13"/>
        <v>0</v>
      </c>
      <c r="I433">
        <f t="shared" si="14"/>
        <v>0</v>
      </c>
    </row>
    <row r="434" spans="3:9" x14ac:dyDescent="0.2">
      <c r="C434" t="e">
        <f>VLOOKUP(B434,المشتريات!B434:E1051,2,FALSE)</f>
        <v>#N/A</v>
      </c>
      <c r="H434">
        <f t="shared" si="13"/>
        <v>0</v>
      </c>
      <c r="I434">
        <f t="shared" si="14"/>
        <v>0</v>
      </c>
    </row>
    <row r="435" spans="3:9" x14ac:dyDescent="0.2">
      <c r="C435" t="e">
        <f>VLOOKUP(B435,المشتريات!B435:E1052,2,FALSE)</f>
        <v>#N/A</v>
      </c>
      <c r="H435">
        <f t="shared" si="13"/>
        <v>0</v>
      </c>
      <c r="I435">
        <f t="shared" si="14"/>
        <v>0</v>
      </c>
    </row>
    <row r="436" spans="3:9" x14ac:dyDescent="0.2">
      <c r="C436" t="e">
        <f>VLOOKUP(B436,المشتريات!B436:E1053,2,FALSE)</f>
        <v>#N/A</v>
      </c>
      <c r="H436">
        <f t="shared" si="13"/>
        <v>0</v>
      </c>
      <c r="I436">
        <f t="shared" si="14"/>
        <v>0</v>
      </c>
    </row>
    <row r="437" spans="3:9" x14ac:dyDescent="0.2">
      <c r="C437" t="e">
        <f>VLOOKUP(B437,المشتريات!B437:E1054,2,FALSE)</f>
        <v>#N/A</v>
      </c>
      <c r="H437">
        <f t="shared" si="13"/>
        <v>0</v>
      </c>
      <c r="I437">
        <f t="shared" si="14"/>
        <v>0</v>
      </c>
    </row>
    <row r="438" spans="3:9" x14ac:dyDescent="0.2">
      <c r="C438" t="e">
        <f>VLOOKUP(B438,المشتريات!B438:E1055,2,FALSE)</f>
        <v>#N/A</v>
      </c>
      <c r="H438">
        <f t="shared" si="13"/>
        <v>0</v>
      </c>
      <c r="I438">
        <f t="shared" si="14"/>
        <v>0</v>
      </c>
    </row>
    <row r="439" spans="3:9" x14ac:dyDescent="0.2">
      <c r="C439" t="e">
        <f>VLOOKUP(B439,المشتريات!B439:E1056,2,FALSE)</f>
        <v>#N/A</v>
      </c>
      <c r="H439">
        <f t="shared" si="13"/>
        <v>0</v>
      </c>
      <c r="I439">
        <f t="shared" si="14"/>
        <v>0</v>
      </c>
    </row>
    <row r="440" spans="3:9" x14ac:dyDescent="0.2">
      <c r="C440" t="e">
        <f>VLOOKUP(B440,المشتريات!B440:E1057,2,FALSE)</f>
        <v>#N/A</v>
      </c>
      <c r="H440">
        <f t="shared" si="13"/>
        <v>0</v>
      </c>
      <c r="I440">
        <f t="shared" si="14"/>
        <v>0</v>
      </c>
    </row>
    <row r="441" spans="3:9" x14ac:dyDescent="0.2">
      <c r="C441" t="e">
        <f>VLOOKUP(B441,المشتريات!B441:E1058,2,FALSE)</f>
        <v>#N/A</v>
      </c>
      <c r="H441">
        <f t="shared" si="13"/>
        <v>0</v>
      </c>
      <c r="I441">
        <f t="shared" si="14"/>
        <v>0</v>
      </c>
    </row>
    <row r="442" spans="3:9" x14ac:dyDescent="0.2">
      <c r="C442" t="e">
        <f>VLOOKUP(B442,المشتريات!B442:E1059,2,FALSE)</f>
        <v>#N/A</v>
      </c>
      <c r="H442">
        <f t="shared" si="13"/>
        <v>0</v>
      </c>
      <c r="I442">
        <f t="shared" si="14"/>
        <v>0</v>
      </c>
    </row>
    <row r="443" spans="3:9" x14ac:dyDescent="0.2">
      <c r="C443" t="e">
        <f>VLOOKUP(B443,المشتريات!B443:E1060,2,FALSE)</f>
        <v>#N/A</v>
      </c>
      <c r="H443">
        <f t="shared" si="13"/>
        <v>0</v>
      </c>
      <c r="I443">
        <f t="shared" si="14"/>
        <v>0</v>
      </c>
    </row>
    <row r="444" spans="3:9" x14ac:dyDescent="0.2">
      <c r="C444" t="e">
        <f>VLOOKUP(B444,المشتريات!B444:E1061,2,FALSE)</f>
        <v>#N/A</v>
      </c>
      <c r="H444">
        <f t="shared" si="13"/>
        <v>0</v>
      </c>
      <c r="I444">
        <f t="shared" si="14"/>
        <v>0</v>
      </c>
    </row>
    <row r="445" spans="3:9" x14ac:dyDescent="0.2">
      <c r="C445" t="e">
        <f>VLOOKUP(B445,المشتريات!B445:E1062,2,FALSE)</f>
        <v>#N/A</v>
      </c>
      <c r="H445">
        <f t="shared" si="13"/>
        <v>0</v>
      </c>
      <c r="I445">
        <f t="shared" si="14"/>
        <v>0</v>
      </c>
    </row>
    <row r="446" spans="3:9" x14ac:dyDescent="0.2">
      <c r="C446" t="e">
        <f>VLOOKUP(B446,المشتريات!B446:E1063,2,FALSE)</f>
        <v>#N/A</v>
      </c>
      <c r="H446">
        <f t="shared" si="13"/>
        <v>0</v>
      </c>
      <c r="I446">
        <f t="shared" si="14"/>
        <v>0</v>
      </c>
    </row>
    <row r="447" spans="3:9" x14ac:dyDescent="0.2">
      <c r="C447" t="e">
        <f>VLOOKUP(B447,المشتريات!B447:E1064,2,FALSE)</f>
        <v>#N/A</v>
      </c>
      <c r="H447">
        <f t="shared" si="13"/>
        <v>0</v>
      </c>
      <c r="I447">
        <f t="shared" si="14"/>
        <v>0</v>
      </c>
    </row>
    <row r="448" spans="3:9" x14ac:dyDescent="0.2">
      <c r="C448" t="e">
        <f>VLOOKUP(B448,المشتريات!B448:E1065,2,FALSE)</f>
        <v>#N/A</v>
      </c>
      <c r="H448">
        <f t="shared" si="13"/>
        <v>0</v>
      </c>
      <c r="I448">
        <f t="shared" si="14"/>
        <v>0</v>
      </c>
    </row>
    <row r="449" spans="3:9" x14ac:dyDescent="0.2">
      <c r="C449" t="e">
        <f>VLOOKUP(B449,المشتريات!B449:E1066,2,FALSE)</f>
        <v>#N/A</v>
      </c>
      <c r="H449">
        <f t="shared" si="13"/>
        <v>0</v>
      </c>
      <c r="I449">
        <f t="shared" si="14"/>
        <v>0</v>
      </c>
    </row>
    <row r="450" spans="3:9" x14ac:dyDescent="0.2">
      <c r="C450" t="e">
        <f>VLOOKUP(B450,المشتريات!B450:E1067,2,FALSE)</f>
        <v>#N/A</v>
      </c>
      <c r="H450">
        <f t="shared" si="13"/>
        <v>0</v>
      </c>
      <c r="I450">
        <f t="shared" si="14"/>
        <v>0</v>
      </c>
    </row>
    <row r="451" spans="3:9" x14ac:dyDescent="0.2">
      <c r="C451" t="e">
        <f>VLOOKUP(B451,المشتريات!B451:E1068,2,FALSE)</f>
        <v>#N/A</v>
      </c>
      <c r="H451">
        <f t="shared" ref="H451:H514" si="15">F451*G451</f>
        <v>0</v>
      </c>
      <c r="I451">
        <f t="shared" ref="I451:I514" si="16">E451*F451</f>
        <v>0</v>
      </c>
    </row>
    <row r="452" spans="3:9" x14ac:dyDescent="0.2">
      <c r="C452" t="e">
        <f>VLOOKUP(B452,المشتريات!B452:E1069,2,FALSE)</f>
        <v>#N/A</v>
      </c>
      <c r="H452">
        <f t="shared" si="15"/>
        <v>0</v>
      </c>
      <c r="I452">
        <f t="shared" si="16"/>
        <v>0</v>
      </c>
    </row>
    <row r="453" spans="3:9" x14ac:dyDescent="0.2">
      <c r="C453" t="e">
        <f>VLOOKUP(B453,المشتريات!B453:E1070,2,FALSE)</f>
        <v>#N/A</v>
      </c>
      <c r="H453">
        <f t="shared" si="15"/>
        <v>0</v>
      </c>
      <c r="I453">
        <f t="shared" si="16"/>
        <v>0</v>
      </c>
    </row>
    <row r="454" spans="3:9" x14ac:dyDescent="0.2">
      <c r="C454" t="e">
        <f>VLOOKUP(B454,المشتريات!B454:E1071,2,FALSE)</f>
        <v>#N/A</v>
      </c>
      <c r="H454">
        <f t="shared" si="15"/>
        <v>0</v>
      </c>
      <c r="I454">
        <f t="shared" si="16"/>
        <v>0</v>
      </c>
    </row>
    <row r="455" spans="3:9" x14ac:dyDescent="0.2">
      <c r="C455" t="e">
        <f>VLOOKUP(B455,المشتريات!B455:E1072,2,FALSE)</f>
        <v>#N/A</v>
      </c>
      <c r="H455">
        <f t="shared" si="15"/>
        <v>0</v>
      </c>
      <c r="I455">
        <f t="shared" si="16"/>
        <v>0</v>
      </c>
    </row>
    <row r="456" spans="3:9" x14ac:dyDescent="0.2">
      <c r="C456" t="e">
        <f>VLOOKUP(B456,المشتريات!B456:E1073,2,FALSE)</f>
        <v>#N/A</v>
      </c>
      <c r="H456">
        <f t="shared" si="15"/>
        <v>0</v>
      </c>
      <c r="I456">
        <f t="shared" si="16"/>
        <v>0</v>
      </c>
    </row>
    <row r="457" spans="3:9" x14ac:dyDescent="0.2">
      <c r="C457" t="e">
        <f>VLOOKUP(B457,المشتريات!B457:E1074,2,FALSE)</f>
        <v>#N/A</v>
      </c>
      <c r="H457">
        <f t="shared" si="15"/>
        <v>0</v>
      </c>
      <c r="I457">
        <f t="shared" si="16"/>
        <v>0</v>
      </c>
    </row>
    <row r="458" spans="3:9" x14ac:dyDescent="0.2">
      <c r="C458" t="e">
        <f>VLOOKUP(B458,المشتريات!B458:E1075,2,FALSE)</f>
        <v>#N/A</v>
      </c>
      <c r="H458">
        <f t="shared" si="15"/>
        <v>0</v>
      </c>
      <c r="I458">
        <f t="shared" si="16"/>
        <v>0</v>
      </c>
    </row>
    <row r="459" spans="3:9" x14ac:dyDescent="0.2">
      <c r="C459" t="e">
        <f>VLOOKUP(B459,المشتريات!B459:E1076,2,FALSE)</f>
        <v>#N/A</v>
      </c>
      <c r="H459">
        <f t="shared" si="15"/>
        <v>0</v>
      </c>
      <c r="I459">
        <f t="shared" si="16"/>
        <v>0</v>
      </c>
    </row>
    <row r="460" spans="3:9" x14ac:dyDescent="0.2">
      <c r="C460" t="e">
        <f>VLOOKUP(B460,المشتريات!B460:E1077,2,FALSE)</f>
        <v>#N/A</v>
      </c>
      <c r="H460">
        <f t="shared" si="15"/>
        <v>0</v>
      </c>
      <c r="I460">
        <f t="shared" si="16"/>
        <v>0</v>
      </c>
    </row>
    <row r="461" spans="3:9" x14ac:dyDescent="0.2">
      <c r="C461" t="e">
        <f>VLOOKUP(B461,المشتريات!B461:E1078,2,FALSE)</f>
        <v>#N/A</v>
      </c>
      <c r="H461">
        <f t="shared" si="15"/>
        <v>0</v>
      </c>
      <c r="I461">
        <f t="shared" si="16"/>
        <v>0</v>
      </c>
    </row>
    <row r="462" spans="3:9" x14ac:dyDescent="0.2">
      <c r="C462" t="e">
        <f>VLOOKUP(B462,المشتريات!B462:E1079,2,FALSE)</f>
        <v>#N/A</v>
      </c>
      <c r="H462">
        <f t="shared" si="15"/>
        <v>0</v>
      </c>
      <c r="I462">
        <f t="shared" si="16"/>
        <v>0</v>
      </c>
    </row>
    <row r="463" spans="3:9" x14ac:dyDescent="0.2">
      <c r="C463" t="e">
        <f>VLOOKUP(B463,المشتريات!B463:E1080,2,FALSE)</f>
        <v>#N/A</v>
      </c>
      <c r="H463">
        <f t="shared" si="15"/>
        <v>0</v>
      </c>
      <c r="I463">
        <f t="shared" si="16"/>
        <v>0</v>
      </c>
    </row>
    <row r="464" spans="3:9" x14ac:dyDescent="0.2">
      <c r="C464" t="e">
        <f>VLOOKUP(B464,المشتريات!B464:E1081,2,FALSE)</f>
        <v>#N/A</v>
      </c>
      <c r="H464">
        <f t="shared" si="15"/>
        <v>0</v>
      </c>
      <c r="I464">
        <f t="shared" si="16"/>
        <v>0</v>
      </c>
    </row>
    <row r="465" spans="3:9" x14ac:dyDescent="0.2">
      <c r="C465" t="e">
        <f>VLOOKUP(B465,المشتريات!B465:E1082,2,FALSE)</f>
        <v>#N/A</v>
      </c>
      <c r="H465">
        <f t="shared" si="15"/>
        <v>0</v>
      </c>
      <c r="I465">
        <f t="shared" si="16"/>
        <v>0</v>
      </c>
    </row>
    <row r="466" spans="3:9" x14ac:dyDescent="0.2">
      <c r="C466" t="e">
        <f>VLOOKUP(B466,المشتريات!B466:E1083,2,FALSE)</f>
        <v>#N/A</v>
      </c>
      <c r="H466">
        <f t="shared" si="15"/>
        <v>0</v>
      </c>
      <c r="I466">
        <f t="shared" si="16"/>
        <v>0</v>
      </c>
    </row>
    <row r="467" spans="3:9" x14ac:dyDescent="0.2">
      <c r="C467" t="e">
        <f>VLOOKUP(B467,المشتريات!B467:E1084,2,FALSE)</f>
        <v>#N/A</v>
      </c>
      <c r="H467">
        <f t="shared" si="15"/>
        <v>0</v>
      </c>
      <c r="I467">
        <f t="shared" si="16"/>
        <v>0</v>
      </c>
    </row>
    <row r="468" spans="3:9" x14ac:dyDescent="0.2">
      <c r="C468" t="e">
        <f>VLOOKUP(B468,المشتريات!B468:E1085,2,FALSE)</f>
        <v>#N/A</v>
      </c>
      <c r="H468">
        <f t="shared" si="15"/>
        <v>0</v>
      </c>
      <c r="I468">
        <f t="shared" si="16"/>
        <v>0</v>
      </c>
    </row>
    <row r="469" spans="3:9" x14ac:dyDescent="0.2">
      <c r="C469" t="e">
        <f>VLOOKUP(B469,المشتريات!B469:E1086,2,FALSE)</f>
        <v>#N/A</v>
      </c>
      <c r="H469">
        <f t="shared" si="15"/>
        <v>0</v>
      </c>
      <c r="I469">
        <f t="shared" si="16"/>
        <v>0</v>
      </c>
    </row>
    <row r="470" spans="3:9" x14ac:dyDescent="0.2">
      <c r="C470" t="e">
        <f>VLOOKUP(B470,المشتريات!B470:E1087,2,FALSE)</f>
        <v>#N/A</v>
      </c>
      <c r="H470">
        <f t="shared" si="15"/>
        <v>0</v>
      </c>
      <c r="I470">
        <f t="shared" si="16"/>
        <v>0</v>
      </c>
    </row>
    <row r="471" spans="3:9" x14ac:dyDescent="0.2">
      <c r="C471" t="e">
        <f>VLOOKUP(B471,المشتريات!B471:E1088,2,FALSE)</f>
        <v>#N/A</v>
      </c>
      <c r="H471">
        <f t="shared" si="15"/>
        <v>0</v>
      </c>
      <c r="I471">
        <f t="shared" si="16"/>
        <v>0</v>
      </c>
    </row>
    <row r="472" spans="3:9" x14ac:dyDescent="0.2">
      <c r="C472" t="e">
        <f>VLOOKUP(B472,المشتريات!B472:E1089,2,FALSE)</f>
        <v>#N/A</v>
      </c>
      <c r="H472">
        <f t="shared" si="15"/>
        <v>0</v>
      </c>
      <c r="I472">
        <f t="shared" si="16"/>
        <v>0</v>
      </c>
    </row>
    <row r="473" spans="3:9" x14ac:dyDescent="0.2">
      <c r="C473" t="e">
        <f>VLOOKUP(B473,المشتريات!B473:E1090,2,FALSE)</f>
        <v>#N/A</v>
      </c>
      <c r="H473">
        <f t="shared" si="15"/>
        <v>0</v>
      </c>
      <c r="I473">
        <f t="shared" si="16"/>
        <v>0</v>
      </c>
    </row>
    <row r="474" spans="3:9" x14ac:dyDescent="0.2">
      <c r="C474" t="e">
        <f>VLOOKUP(B474,المشتريات!B474:E1091,2,FALSE)</f>
        <v>#N/A</v>
      </c>
      <c r="H474">
        <f t="shared" si="15"/>
        <v>0</v>
      </c>
      <c r="I474">
        <f t="shared" si="16"/>
        <v>0</v>
      </c>
    </row>
    <row r="475" spans="3:9" x14ac:dyDescent="0.2">
      <c r="C475" t="e">
        <f>VLOOKUP(B475,المشتريات!B475:E1092,2,FALSE)</f>
        <v>#N/A</v>
      </c>
      <c r="H475">
        <f t="shared" si="15"/>
        <v>0</v>
      </c>
      <c r="I475">
        <f t="shared" si="16"/>
        <v>0</v>
      </c>
    </row>
    <row r="476" spans="3:9" x14ac:dyDescent="0.2">
      <c r="C476" t="e">
        <f>VLOOKUP(B476,المشتريات!B476:E1093,2,FALSE)</f>
        <v>#N/A</v>
      </c>
      <c r="H476">
        <f t="shared" si="15"/>
        <v>0</v>
      </c>
      <c r="I476">
        <f t="shared" si="16"/>
        <v>0</v>
      </c>
    </row>
    <row r="477" spans="3:9" x14ac:dyDescent="0.2">
      <c r="C477" t="e">
        <f>VLOOKUP(B477,المشتريات!B477:E1094,2,FALSE)</f>
        <v>#N/A</v>
      </c>
      <c r="H477">
        <f t="shared" si="15"/>
        <v>0</v>
      </c>
      <c r="I477">
        <f t="shared" si="16"/>
        <v>0</v>
      </c>
    </row>
    <row r="478" spans="3:9" x14ac:dyDescent="0.2">
      <c r="C478" t="e">
        <f>VLOOKUP(B478,المشتريات!B478:E1095,2,FALSE)</f>
        <v>#N/A</v>
      </c>
      <c r="H478">
        <f t="shared" si="15"/>
        <v>0</v>
      </c>
      <c r="I478">
        <f t="shared" si="16"/>
        <v>0</v>
      </c>
    </row>
    <row r="479" spans="3:9" x14ac:dyDescent="0.2">
      <c r="C479" t="e">
        <f>VLOOKUP(B479,المشتريات!B479:E1096,2,FALSE)</f>
        <v>#N/A</v>
      </c>
      <c r="H479">
        <f t="shared" si="15"/>
        <v>0</v>
      </c>
      <c r="I479">
        <f t="shared" si="16"/>
        <v>0</v>
      </c>
    </row>
    <row r="480" spans="3:9" x14ac:dyDescent="0.2">
      <c r="C480" t="e">
        <f>VLOOKUP(B480,المشتريات!B480:E1097,2,FALSE)</f>
        <v>#N/A</v>
      </c>
      <c r="H480">
        <f t="shared" si="15"/>
        <v>0</v>
      </c>
      <c r="I480">
        <f t="shared" si="16"/>
        <v>0</v>
      </c>
    </row>
    <row r="481" spans="3:9" x14ac:dyDescent="0.2">
      <c r="C481" t="e">
        <f>VLOOKUP(B481,المشتريات!B481:E1098,2,FALSE)</f>
        <v>#N/A</v>
      </c>
      <c r="H481">
        <f t="shared" si="15"/>
        <v>0</v>
      </c>
      <c r="I481">
        <f t="shared" si="16"/>
        <v>0</v>
      </c>
    </row>
    <row r="482" spans="3:9" x14ac:dyDescent="0.2">
      <c r="C482" t="e">
        <f>VLOOKUP(B482,المشتريات!B482:E1099,2,FALSE)</f>
        <v>#N/A</v>
      </c>
      <c r="H482">
        <f t="shared" si="15"/>
        <v>0</v>
      </c>
      <c r="I482">
        <f t="shared" si="16"/>
        <v>0</v>
      </c>
    </row>
    <row r="483" spans="3:9" x14ac:dyDescent="0.2">
      <c r="C483" t="e">
        <f>VLOOKUP(B483,المشتريات!B483:E1100,2,FALSE)</f>
        <v>#N/A</v>
      </c>
      <c r="H483">
        <f t="shared" si="15"/>
        <v>0</v>
      </c>
      <c r="I483">
        <f t="shared" si="16"/>
        <v>0</v>
      </c>
    </row>
    <row r="484" spans="3:9" x14ac:dyDescent="0.2">
      <c r="C484" t="e">
        <f>VLOOKUP(B484,المشتريات!B484:E1101,2,FALSE)</f>
        <v>#N/A</v>
      </c>
      <c r="H484">
        <f t="shared" si="15"/>
        <v>0</v>
      </c>
      <c r="I484">
        <f t="shared" si="16"/>
        <v>0</v>
      </c>
    </row>
    <row r="485" spans="3:9" x14ac:dyDescent="0.2">
      <c r="C485" t="e">
        <f>VLOOKUP(B485,المشتريات!B485:E1102,2,FALSE)</f>
        <v>#N/A</v>
      </c>
      <c r="H485">
        <f t="shared" si="15"/>
        <v>0</v>
      </c>
      <c r="I485">
        <f t="shared" si="16"/>
        <v>0</v>
      </c>
    </row>
    <row r="486" spans="3:9" x14ac:dyDescent="0.2">
      <c r="C486" t="e">
        <f>VLOOKUP(B486,المشتريات!B486:E1103,2,FALSE)</f>
        <v>#N/A</v>
      </c>
      <c r="H486">
        <f t="shared" si="15"/>
        <v>0</v>
      </c>
      <c r="I486">
        <f t="shared" si="16"/>
        <v>0</v>
      </c>
    </row>
    <row r="487" spans="3:9" x14ac:dyDescent="0.2">
      <c r="C487" t="e">
        <f>VLOOKUP(B487,المشتريات!B487:E1104,2,FALSE)</f>
        <v>#N/A</v>
      </c>
      <c r="H487">
        <f t="shared" si="15"/>
        <v>0</v>
      </c>
      <c r="I487">
        <f t="shared" si="16"/>
        <v>0</v>
      </c>
    </row>
    <row r="488" spans="3:9" x14ac:dyDescent="0.2">
      <c r="C488" t="e">
        <f>VLOOKUP(B488,المشتريات!B488:E1105,2,FALSE)</f>
        <v>#N/A</v>
      </c>
      <c r="H488">
        <f t="shared" si="15"/>
        <v>0</v>
      </c>
      <c r="I488">
        <f t="shared" si="16"/>
        <v>0</v>
      </c>
    </row>
    <row r="489" spans="3:9" x14ac:dyDescent="0.2">
      <c r="C489" t="e">
        <f>VLOOKUP(B489,المشتريات!B489:E1106,2,FALSE)</f>
        <v>#N/A</v>
      </c>
      <c r="H489">
        <f t="shared" si="15"/>
        <v>0</v>
      </c>
      <c r="I489">
        <f t="shared" si="16"/>
        <v>0</v>
      </c>
    </row>
    <row r="490" spans="3:9" x14ac:dyDescent="0.2">
      <c r="C490" t="e">
        <f>VLOOKUP(B490,المشتريات!B490:E1107,2,FALSE)</f>
        <v>#N/A</v>
      </c>
      <c r="H490">
        <f t="shared" si="15"/>
        <v>0</v>
      </c>
      <c r="I490">
        <f t="shared" si="16"/>
        <v>0</v>
      </c>
    </row>
    <row r="491" spans="3:9" x14ac:dyDescent="0.2">
      <c r="C491" t="e">
        <f>VLOOKUP(B491,المشتريات!B491:E1108,2,FALSE)</f>
        <v>#N/A</v>
      </c>
      <c r="H491">
        <f t="shared" si="15"/>
        <v>0</v>
      </c>
      <c r="I491">
        <f t="shared" si="16"/>
        <v>0</v>
      </c>
    </row>
    <row r="492" spans="3:9" x14ac:dyDescent="0.2">
      <c r="C492" t="e">
        <f>VLOOKUP(B492,المشتريات!B492:E1109,2,FALSE)</f>
        <v>#N/A</v>
      </c>
      <c r="H492">
        <f t="shared" si="15"/>
        <v>0</v>
      </c>
      <c r="I492">
        <f t="shared" si="16"/>
        <v>0</v>
      </c>
    </row>
    <row r="493" spans="3:9" x14ac:dyDescent="0.2">
      <c r="C493" t="e">
        <f>VLOOKUP(B493,المشتريات!B493:E1110,2,FALSE)</f>
        <v>#N/A</v>
      </c>
      <c r="H493">
        <f t="shared" si="15"/>
        <v>0</v>
      </c>
      <c r="I493">
        <f t="shared" si="16"/>
        <v>0</v>
      </c>
    </row>
    <row r="494" spans="3:9" x14ac:dyDescent="0.2">
      <c r="C494" t="e">
        <f>VLOOKUP(B494,المشتريات!B494:E1111,2,FALSE)</f>
        <v>#N/A</v>
      </c>
      <c r="H494">
        <f t="shared" si="15"/>
        <v>0</v>
      </c>
      <c r="I494">
        <f t="shared" si="16"/>
        <v>0</v>
      </c>
    </row>
    <row r="495" spans="3:9" x14ac:dyDescent="0.2">
      <c r="C495" t="e">
        <f>VLOOKUP(B495,المشتريات!B495:E1112,2,FALSE)</f>
        <v>#N/A</v>
      </c>
      <c r="H495">
        <f t="shared" si="15"/>
        <v>0</v>
      </c>
      <c r="I495">
        <f t="shared" si="16"/>
        <v>0</v>
      </c>
    </row>
    <row r="496" spans="3:9" x14ac:dyDescent="0.2">
      <c r="C496" t="e">
        <f>VLOOKUP(B496,المشتريات!B496:E1113,2,FALSE)</f>
        <v>#N/A</v>
      </c>
      <c r="H496">
        <f t="shared" si="15"/>
        <v>0</v>
      </c>
      <c r="I496">
        <f t="shared" si="16"/>
        <v>0</v>
      </c>
    </row>
    <row r="497" spans="3:9" x14ac:dyDescent="0.2">
      <c r="C497" t="e">
        <f>VLOOKUP(B497,المشتريات!B497:E1114,2,FALSE)</f>
        <v>#N/A</v>
      </c>
      <c r="H497">
        <f t="shared" si="15"/>
        <v>0</v>
      </c>
      <c r="I497">
        <f t="shared" si="16"/>
        <v>0</v>
      </c>
    </row>
    <row r="498" spans="3:9" x14ac:dyDescent="0.2">
      <c r="C498" t="e">
        <f>VLOOKUP(B498,المشتريات!B498:E1115,2,FALSE)</f>
        <v>#N/A</v>
      </c>
      <c r="H498">
        <f t="shared" si="15"/>
        <v>0</v>
      </c>
      <c r="I498">
        <f t="shared" si="16"/>
        <v>0</v>
      </c>
    </row>
    <row r="499" spans="3:9" x14ac:dyDescent="0.2">
      <c r="C499" t="e">
        <f>VLOOKUP(B499,المشتريات!B499:E1116,2,FALSE)</f>
        <v>#N/A</v>
      </c>
      <c r="H499">
        <f t="shared" si="15"/>
        <v>0</v>
      </c>
      <c r="I499">
        <f t="shared" si="16"/>
        <v>0</v>
      </c>
    </row>
    <row r="500" spans="3:9" x14ac:dyDescent="0.2">
      <c r="C500" t="e">
        <f>VLOOKUP(B500,المشتريات!B500:E1117,2,FALSE)</f>
        <v>#N/A</v>
      </c>
      <c r="H500">
        <f t="shared" si="15"/>
        <v>0</v>
      </c>
      <c r="I500">
        <f t="shared" si="16"/>
        <v>0</v>
      </c>
    </row>
    <row r="501" spans="3:9" x14ac:dyDescent="0.2">
      <c r="C501" t="e">
        <f>VLOOKUP(B501,المشتريات!B501:E1118,2,FALSE)</f>
        <v>#N/A</v>
      </c>
      <c r="H501">
        <f t="shared" si="15"/>
        <v>0</v>
      </c>
      <c r="I501">
        <f t="shared" si="16"/>
        <v>0</v>
      </c>
    </row>
    <row r="502" spans="3:9" x14ac:dyDescent="0.2">
      <c r="C502" t="e">
        <f>VLOOKUP(B502,المشتريات!B502:E1119,2,FALSE)</f>
        <v>#N/A</v>
      </c>
      <c r="H502">
        <f t="shared" si="15"/>
        <v>0</v>
      </c>
      <c r="I502">
        <f t="shared" si="16"/>
        <v>0</v>
      </c>
    </row>
    <row r="503" spans="3:9" x14ac:dyDescent="0.2">
      <c r="C503" t="e">
        <f>VLOOKUP(B503,المشتريات!B503:E1120,2,FALSE)</f>
        <v>#N/A</v>
      </c>
      <c r="H503">
        <f t="shared" si="15"/>
        <v>0</v>
      </c>
      <c r="I503">
        <f t="shared" si="16"/>
        <v>0</v>
      </c>
    </row>
    <row r="504" spans="3:9" x14ac:dyDescent="0.2">
      <c r="C504" t="e">
        <f>VLOOKUP(B504,المشتريات!B504:E1121,2,FALSE)</f>
        <v>#N/A</v>
      </c>
      <c r="H504">
        <f t="shared" si="15"/>
        <v>0</v>
      </c>
      <c r="I504">
        <f t="shared" si="16"/>
        <v>0</v>
      </c>
    </row>
    <row r="505" spans="3:9" x14ac:dyDescent="0.2">
      <c r="C505" t="e">
        <f>VLOOKUP(B505,المشتريات!B505:E1122,2,FALSE)</f>
        <v>#N/A</v>
      </c>
      <c r="H505">
        <f t="shared" si="15"/>
        <v>0</v>
      </c>
      <c r="I505">
        <f t="shared" si="16"/>
        <v>0</v>
      </c>
    </row>
    <row r="506" spans="3:9" x14ac:dyDescent="0.2">
      <c r="C506" t="e">
        <f>VLOOKUP(B506,المشتريات!B506:E1123,2,FALSE)</f>
        <v>#N/A</v>
      </c>
      <c r="H506">
        <f t="shared" si="15"/>
        <v>0</v>
      </c>
      <c r="I506">
        <f t="shared" si="16"/>
        <v>0</v>
      </c>
    </row>
    <row r="507" spans="3:9" x14ac:dyDescent="0.2">
      <c r="C507" t="e">
        <f>VLOOKUP(B507,المشتريات!B507:E1124,2,FALSE)</f>
        <v>#N/A</v>
      </c>
      <c r="H507">
        <f t="shared" si="15"/>
        <v>0</v>
      </c>
      <c r="I507">
        <f t="shared" si="16"/>
        <v>0</v>
      </c>
    </row>
    <row r="508" spans="3:9" x14ac:dyDescent="0.2">
      <c r="C508" t="e">
        <f>VLOOKUP(B508,المشتريات!B508:E1125,2,FALSE)</f>
        <v>#N/A</v>
      </c>
      <c r="H508">
        <f t="shared" si="15"/>
        <v>0</v>
      </c>
      <c r="I508">
        <f t="shared" si="16"/>
        <v>0</v>
      </c>
    </row>
    <row r="509" spans="3:9" x14ac:dyDescent="0.2">
      <c r="C509" t="e">
        <f>VLOOKUP(B509,المشتريات!B509:E1126,2,FALSE)</f>
        <v>#N/A</v>
      </c>
      <c r="H509">
        <f t="shared" si="15"/>
        <v>0</v>
      </c>
      <c r="I509">
        <f t="shared" si="16"/>
        <v>0</v>
      </c>
    </row>
    <row r="510" spans="3:9" x14ac:dyDescent="0.2">
      <c r="C510" t="e">
        <f>VLOOKUP(B510,المشتريات!B510:E1127,2,FALSE)</f>
        <v>#N/A</v>
      </c>
      <c r="H510">
        <f t="shared" si="15"/>
        <v>0</v>
      </c>
      <c r="I510">
        <f t="shared" si="16"/>
        <v>0</v>
      </c>
    </row>
    <row r="511" spans="3:9" x14ac:dyDescent="0.2">
      <c r="C511" t="e">
        <f>VLOOKUP(B511,المشتريات!B511:E1128,2,FALSE)</f>
        <v>#N/A</v>
      </c>
      <c r="H511">
        <f t="shared" si="15"/>
        <v>0</v>
      </c>
      <c r="I511">
        <f t="shared" si="16"/>
        <v>0</v>
      </c>
    </row>
    <row r="512" spans="3:9" x14ac:dyDescent="0.2">
      <c r="C512" t="e">
        <f>VLOOKUP(B512,المشتريات!B512:E1129,2,FALSE)</f>
        <v>#N/A</v>
      </c>
      <c r="H512">
        <f t="shared" si="15"/>
        <v>0</v>
      </c>
      <c r="I512">
        <f t="shared" si="16"/>
        <v>0</v>
      </c>
    </row>
    <row r="513" spans="3:9" x14ac:dyDescent="0.2">
      <c r="C513" t="e">
        <f>VLOOKUP(B513,المشتريات!B513:E1130,2,FALSE)</f>
        <v>#N/A</v>
      </c>
      <c r="H513">
        <f t="shared" si="15"/>
        <v>0</v>
      </c>
      <c r="I513">
        <f t="shared" si="16"/>
        <v>0</v>
      </c>
    </row>
    <row r="514" spans="3:9" x14ac:dyDescent="0.2">
      <c r="C514" t="e">
        <f>VLOOKUP(B514,المشتريات!B514:E1131,2,FALSE)</f>
        <v>#N/A</v>
      </c>
      <c r="H514">
        <f t="shared" si="15"/>
        <v>0</v>
      </c>
      <c r="I514">
        <f t="shared" si="16"/>
        <v>0</v>
      </c>
    </row>
    <row r="515" spans="3:9" x14ac:dyDescent="0.2">
      <c r="C515" t="e">
        <f>VLOOKUP(B515,المشتريات!B515:E1132,2,FALSE)</f>
        <v>#N/A</v>
      </c>
      <c r="H515">
        <f t="shared" ref="H515:H578" si="17">F515*G515</f>
        <v>0</v>
      </c>
      <c r="I515">
        <f t="shared" ref="I515:I578" si="18">E515*F515</f>
        <v>0</v>
      </c>
    </row>
    <row r="516" spans="3:9" x14ac:dyDescent="0.2">
      <c r="C516" t="e">
        <f>VLOOKUP(B516,المشتريات!B516:E1133,2,FALSE)</f>
        <v>#N/A</v>
      </c>
      <c r="H516">
        <f t="shared" si="17"/>
        <v>0</v>
      </c>
      <c r="I516">
        <f t="shared" si="18"/>
        <v>0</v>
      </c>
    </row>
    <row r="517" spans="3:9" x14ac:dyDescent="0.2">
      <c r="C517" t="e">
        <f>VLOOKUP(B517,المشتريات!B517:E1134,2,FALSE)</f>
        <v>#N/A</v>
      </c>
      <c r="H517">
        <f t="shared" si="17"/>
        <v>0</v>
      </c>
      <c r="I517">
        <f t="shared" si="18"/>
        <v>0</v>
      </c>
    </row>
    <row r="518" spans="3:9" x14ac:dyDescent="0.2">
      <c r="C518" t="e">
        <f>VLOOKUP(B518,المشتريات!B518:E1135,2,FALSE)</f>
        <v>#N/A</v>
      </c>
      <c r="H518">
        <f t="shared" si="17"/>
        <v>0</v>
      </c>
      <c r="I518">
        <f t="shared" si="18"/>
        <v>0</v>
      </c>
    </row>
    <row r="519" spans="3:9" x14ac:dyDescent="0.2">
      <c r="C519" t="e">
        <f>VLOOKUP(B519,المشتريات!B519:E1136,2,FALSE)</f>
        <v>#N/A</v>
      </c>
      <c r="H519">
        <f t="shared" si="17"/>
        <v>0</v>
      </c>
      <c r="I519">
        <f t="shared" si="18"/>
        <v>0</v>
      </c>
    </row>
    <row r="520" spans="3:9" x14ac:dyDescent="0.2">
      <c r="C520" t="e">
        <f>VLOOKUP(B520,المشتريات!B520:E1137,2,FALSE)</f>
        <v>#N/A</v>
      </c>
      <c r="H520">
        <f t="shared" si="17"/>
        <v>0</v>
      </c>
      <c r="I520">
        <f t="shared" si="18"/>
        <v>0</v>
      </c>
    </row>
    <row r="521" spans="3:9" x14ac:dyDescent="0.2">
      <c r="C521" t="e">
        <f>VLOOKUP(B521,المشتريات!B521:E1138,2,FALSE)</f>
        <v>#N/A</v>
      </c>
      <c r="H521">
        <f t="shared" si="17"/>
        <v>0</v>
      </c>
      <c r="I521">
        <f t="shared" si="18"/>
        <v>0</v>
      </c>
    </row>
    <row r="522" spans="3:9" x14ac:dyDescent="0.2">
      <c r="C522" t="e">
        <f>VLOOKUP(B522,المشتريات!B522:E1139,2,FALSE)</f>
        <v>#N/A</v>
      </c>
      <c r="H522">
        <f t="shared" si="17"/>
        <v>0</v>
      </c>
      <c r="I522">
        <f t="shared" si="18"/>
        <v>0</v>
      </c>
    </row>
    <row r="523" spans="3:9" x14ac:dyDescent="0.2">
      <c r="C523" t="e">
        <f>VLOOKUP(B523,المشتريات!B523:E1140,2,FALSE)</f>
        <v>#N/A</v>
      </c>
      <c r="H523">
        <f t="shared" si="17"/>
        <v>0</v>
      </c>
      <c r="I523">
        <f t="shared" si="18"/>
        <v>0</v>
      </c>
    </row>
    <row r="524" spans="3:9" x14ac:dyDescent="0.2">
      <c r="C524" t="e">
        <f>VLOOKUP(B524,المشتريات!B524:E1141,2,FALSE)</f>
        <v>#N/A</v>
      </c>
      <c r="H524">
        <f t="shared" si="17"/>
        <v>0</v>
      </c>
      <c r="I524">
        <f t="shared" si="18"/>
        <v>0</v>
      </c>
    </row>
    <row r="525" spans="3:9" x14ac:dyDescent="0.2">
      <c r="C525" t="e">
        <f>VLOOKUP(B525,المشتريات!B525:E1142,2,FALSE)</f>
        <v>#N/A</v>
      </c>
      <c r="H525">
        <f t="shared" si="17"/>
        <v>0</v>
      </c>
      <c r="I525">
        <f t="shared" si="18"/>
        <v>0</v>
      </c>
    </row>
    <row r="526" spans="3:9" x14ac:dyDescent="0.2">
      <c r="C526" t="e">
        <f>VLOOKUP(B526,المشتريات!B526:E1143,2,FALSE)</f>
        <v>#N/A</v>
      </c>
      <c r="H526">
        <f t="shared" si="17"/>
        <v>0</v>
      </c>
      <c r="I526">
        <f t="shared" si="18"/>
        <v>0</v>
      </c>
    </row>
    <row r="527" spans="3:9" x14ac:dyDescent="0.2">
      <c r="C527" t="e">
        <f>VLOOKUP(B527,المشتريات!B527:E1144,2,FALSE)</f>
        <v>#N/A</v>
      </c>
      <c r="H527">
        <f t="shared" si="17"/>
        <v>0</v>
      </c>
      <c r="I527">
        <f t="shared" si="18"/>
        <v>0</v>
      </c>
    </row>
    <row r="528" spans="3:9" x14ac:dyDescent="0.2">
      <c r="C528" t="e">
        <f>VLOOKUP(B528,المشتريات!B528:E1145,2,FALSE)</f>
        <v>#N/A</v>
      </c>
      <c r="H528">
        <f t="shared" si="17"/>
        <v>0</v>
      </c>
      <c r="I528">
        <f t="shared" si="18"/>
        <v>0</v>
      </c>
    </row>
    <row r="529" spans="3:9" x14ac:dyDescent="0.2">
      <c r="C529" t="e">
        <f>VLOOKUP(B529,المشتريات!B529:E1146,2,FALSE)</f>
        <v>#N/A</v>
      </c>
      <c r="H529">
        <f t="shared" si="17"/>
        <v>0</v>
      </c>
      <c r="I529">
        <f t="shared" si="18"/>
        <v>0</v>
      </c>
    </row>
    <row r="530" spans="3:9" x14ac:dyDescent="0.2">
      <c r="C530" t="e">
        <f>VLOOKUP(B530,المشتريات!B530:E1147,2,FALSE)</f>
        <v>#N/A</v>
      </c>
      <c r="H530">
        <f t="shared" si="17"/>
        <v>0</v>
      </c>
      <c r="I530">
        <f t="shared" si="18"/>
        <v>0</v>
      </c>
    </row>
    <row r="531" spans="3:9" x14ac:dyDescent="0.2">
      <c r="C531" t="e">
        <f>VLOOKUP(B531,المشتريات!B531:E1148,2,FALSE)</f>
        <v>#N/A</v>
      </c>
      <c r="H531">
        <f t="shared" si="17"/>
        <v>0</v>
      </c>
      <c r="I531">
        <f t="shared" si="18"/>
        <v>0</v>
      </c>
    </row>
    <row r="532" spans="3:9" x14ac:dyDescent="0.2">
      <c r="C532" t="e">
        <f>VLOOKUP(B532,المشتريات!B532:E1149,2,FALSE)</f>
        <v>#N/A</v>
      </c>
      <c r="H532">
        <f t="shared" si="17"/>
        <v>0</v>
      </c>
      <c r="I532">
        <f t="shared" si="18"/>
        <v>0</v>
      </c>
    </row>
    <row r="533" spans="3:9" x14ac:dyDescent="0.2">
      <c r="C533" t="e">
        <f>VLOOKUP(B533,المشتريات!B533:E1150,2,FALSE)</f>
        <v>#N/A</v>
      </c>
      <c r="H533">
        <f t="shared" si="17"/>
        <v>0</v>
      </c>
      <c r="I533">
        <f t="shared" si="18"/>
        <v>0</v>
      </c>
    </row>
    <row r="534" spans="3:9" x14ac:dyDescent="0.2">
      <c r="C534" t="e">
        <f>VLOOKUP(B534,المشتريات!B534:E1151,2,FALSE)</f>
        <v>#N/A</v>
      </c>
      <c r="H534">
        <f t="shared" si="17"/>
        <v>0</v>
      </c>
      <c r="I534">
        <f t="shared" si="18"/>
        <v>0</v>
      </c>
    </row>
    <row r="535" spans="3:9" x14ac:dyDescent="0.2">
      <c r="C535" t="e">
        <f>VLOOKUP(B535,المشتريات!B535:E1152,2,FALSE)</f>
        <v>#N/A</v>
      </c>
      <c r="H535">
        <f t="shared" si="17"/>
        <v>0</v>
      </c>
      <c r="I535">
        <f t="shared" si="18"/>
        <v>0</v>
      </c>
    </row>
    <row r="536" spans="3:9" x14ac:dyDescent="0.2">
      <c r="C536" t="e">
        <f>VLOOKUP(B536,المشتريات!B536:E1153,2,FALSE)</f>
        <v>#N/A</v>
      </c>
      <c r="H536">
        <f t="shared" si="17"/>
        <v>0</v>
      </c>
      <c r="I536">
        <f t="shared" si="18"/>
        <v>0</v>
      </c>
    </row>
    <row r="537" spans="3:9" x14ac:dyDescent="0.2">
      <c r="C537" t="e">
        <f>VLOOKUP(B537,المشتريات!B537:E1154,2,FALSE)</f>
        <v>#N/A</v>
      </c>
      <c r="H537">
        <f t="shared" si="17"/>
        <v>0</v>
      </c>
      <c r="I537">
        <f t="shared" si="18"/>
        <v>0</v>
      </c>
    </row>
    <row r="538" spans="3:9" x14ac:dyDescent="0.2">
      <c r="C538" t="e">
        <f>VLOOKUP(B538,المشتريات!B538:E1155,2,FALSE)</f>
        <v>#N/A</v>
      </c>
      <c r="H538">
        <f t="shared" si="17"/>
        <v>0</v>
      </c>
      <c r="I538">
        <f t="shared" si="18"/>
        <v>0</v>
      </c>
    </row>
    <row r="539" spans="3:9" x14ac:dyDescent="0.2">
      <c r="C539" t="e">
        <f>VLOOKUP(B539,المشتريات!B539:E1156,2,FALSE)</f>
        <v>#N/A</v>
      </c>
      <c r="H539">
        <f t="shared" si="17"/>
        <v>0</v>
      </c>
      <c r="I539">
        <f t="shared" si="18"/>
        <v>0</v>
      </c>
    </row>
    <row r="540" spans="3:9" x14ac:dyDescent="0.2">
      <c r="C540" t="e">
        <f>VLOOKUP(B540,المشتريات!B540:E1157,2,FALSE)</f>
        <v>#N/A</v>
      </c>
      <c r="H540">
        <f t="shared" si="17"/>
        <v>0</v>
      </c>
      <c r="I540">
        <f t="shared" si="18"/>
        <v>0</v>
      </c>
    </row>
    <row r="541" spans="3:9" x14ac:dyDescent="0.2">
      <c r="C541" t="e">
        <f>VLOOKUP(B541,المشتريات!B541:E1158,2,FALSE)</f>
        <v>#N/A</v>
      </c>
      <c r="H541">
        <f t="shared" si="17"/>
        <v>0</v>
      </c>
      <c r="I541">
        <f t="shared" si="18"/>
        <v>0</v>
      </c>
    </row>
    <row r="542" spans="3:9" x14ac:dyDescent="0.2">
      <c r="C542" t="e">
        <f>VLOOKUP(B542,المشتريات!B542:E1159,2,FALSE)</f>
        <v>#N/A</v>
      </c>
      <c r="H542">
        <f t="shared" si="17"/>
        <v>0</v>
      </c>
      <c r="I542">
        <f t="shared" si="18"/>
        <v>0</v>
      </c>
    </row>
    <row r="543" spans="3:9" x14ac:dyDescent="0.2">
      <c r="C543" t="e">
        <f>VLOOKUP(B543,المشتريات!B543:E1160,2,FALSE)</f>
        <v>#N/A</v>
      </c>
      <c r="H543">
        <f t="shared" si="17"/>
        <v>0</v>
      </c>
      <c r="I543">
        <f t="shared" si="18"/>
        <v>0</v>
      </c>
    </row>
    <row r="544" spans="3:9" x14ac:dyDescent="0.2">
      <c r="C544" t="e">
        <f>VLOOKUP(B544,المشتريات!B544:E1161,2,FALSE)</f>
        <v>#N/A</v>
      </c>
      <c r="H544">
        <f t="shared" si="17"/>
        <v>0</v>
      </c>
      <c r="I544">
        <f t="shared" si="18"/>
        <v>0</v>
      </c>
    </row>
    <row r="545" spans="3:9" x14ac:dyDescent="0.2">
      <c r="C545" t="e">
        <f>VLOOKUP(B545,المشتريات!B545:E1162,2,FALSE)</f>
        <v>#N/A</v>
      </c>
      <c r="H545">
        <f t="shared" si="17"/>
        <v>0</v>
      </c>
      <c r="I545">
        <f t="shared" si="18"/>
        <v>0</v>
      </c>
    </row>
    <row r="546" spans="3:9" x14ac:dyDescent="0.2">
      <c r="C546" t="e">
        <f>VLOOKUP(B546,المشتريات!B546:E1163,2,FALSE)</f>
        <v>#N/A</v>
      </c>
      <c r="H546">
        <f t="shared" si="17"/>
        <v>0</v>
      </c>
      <c r="I546">
        <f t="shared" si="18"/>
        <v>0</v>
      </c>
    </row>
    <row r="547" spans="3:9" x14ac:dyDescent="0.2">
      <c r="C547" t="e">
        <f>VLOOKUP(B547,المشتريات!B547:E1164,2,FALSE)</f>
        <v>#N/A</v>
      </c>
      <c r="H547">
        <f t="shared" si="17"/>
        <v>0</v>
      </c>
      <c r="I547">
        <f t="shared" si="18"/>
        <v>0</v>
      </c>
    </row>
    <row r="548" spans="3:9" x14ac:dyDescent="0.2">
      <c r="C548" t="e">
        <f>VLOOKUP(B548,المشتريات!B548:E1165,2,FALSE)</f>
        <v>#N/A</v>
      </c>
      <c r="H548">
        <f t="shared" si="17"/>
        <v>0</v>
      </c>
      <c r="I548">
        <f t="shared" si="18"/>
        <v>0</v>
      </c>
    </row>
    <row r="549" spans="3:9" x14ac:dyDescent="0.2">
      <c r="C549" t="e">
        <f>VLOOKUP(B549,المشتريات!B549:E1166,2,FALSE)</f>
        <v>#N/A</v>
      </c>
      <c r="H549">
        <f t="shared" si="17"/>
        <v>0</v>
      </c>
      <c r="I549">
        <f t="shared" si="18"/>
        <v>0</v>
      </c>
    </row>
    <row r="550" spans="3:9" x14ac:dyDescent="0.2">
      <c r="C550" t="e">
        <f>VLOOKUP(B550,المشتريات!B550:E1167,2,FALSE)</f>
        <v>#N/A</v>
      </c>
      <c r="H550">
        <f t="shared" si="17"/>
        <v>0</v>
      </c>
      <c r="I550">
        <f t="shared" si="18"/>
        <v>0</v>
      </c>
    </row>
    <row r="551" spans="3:9" x14ac:dyDescent="0.2">
      <c r="C551" t="e">
        <f>VLOOKUP(B551,المشتريات!B551:E1168,2,FALSE)</f>
        <v>#N/A</v>
      </c>
      <c r="H551">
        <f t="shared" si="17"/>
        <v>0</v>
      </c>
      <c r="I551">
        <f t="shared" si="18"/>
        <v>0</v>
      </c>
    </row>
    <row r="552" spans="3:9" x14ac:dyDescent="0.2">
      <c r="C552" t="e">
        <f>VLOOKUP(B552,المشتريات!B552:E1169,2,FALSE)</f>
        <v>#N/A</v>
      </c>
      <c r="H552">
        <f t="shared" si="17"/>
        <v>0</v>
      </c>
      <c r="I552">
        <f t="shared" si="18"/>
        <v>0</v>
      </c>
    </row>
    <row r="553" spans="3:9" x14ac:dyDescent="0.2">
      <c r="C553" t="e">
        <f>VLOOKUP(B553,المشتريات!B553:E1170,2,FALSE)</f>
        <v>#N/A</v>
      </c>
      <c r="H553">
        <f t="shared" si="17"/>
        <v>0</v>
      </c>
      <c r="I553">
        <f t="shared" si="18"/>
        <v>0</v>
      </c>
    </row>
    <row r="554" spans="3:9" x14ac:dyDescent="0.2">
      <c r="C554" t="e">
        <f>VLOOKUP(B554,المشتريات!B554:E1171,2,FALSE)</f>
        <v>#N/A</v>
      </c>
      <c r="H554">
        <f t="shared" si="17"/>
        <v>0</v>
      </c>
      <c r="I554">
        <f t="shared" si="18"/>
        <v>0</v>
      </c>
    </row>
    <row r="555" spans="3:9" x14ac:dyDescent="0.2">
      <c r="C555" t="e">
        <f>VLOOKUP(B555,المشتريات!B555:E1172,2,FALSE)</f>
        <v>#N/A</v>
      </c>
      <c r="H555">
        <f t="shared" si="17"/>
        <v>0</v>
      </c>
      <c r="I555">
        <f t="shared" si="18"/>
        <v>0</v>
      </c>
    </row>
    <row r="556" spans="3:9" x14ac:dyDescent="0.2">
      <c r="C556" t="e">
        <f>VLOOKUP(B556,المشتريات!B556:E1173,2,FALSE)</f>
        <v>#N/A</v>
      </c>
      <c r="H556">
        <f t="shared" si="17"/>
        <v>0</v>
      </c>
      <c r="I556">
        <f t="shared" si="18"/>
        <v>0</v>
      </c>
    </row>
    <row r="557" spans="3:9" x14ac:dyDescent="0.2">
      <c r="C557" t="e">
        <f>VLOOKUP(B557,المشتريات!B557:E1174,2,FALSE)</f>
        <v>#N/A</v>
      </c>
      <c r="H557">
        <f t="shared" si="17"/>
        <v>0</v>
      </c>
      <c r="I557">
        <f t="shared" si="18"/>
        <v>0</v>
      </c>
    </row>
    <row r="558" spans="3:9" x14ac:dyDescent="0.2">
      <c r="C558" t="e">
        <f>VLOOKUP(B558,المشتريات!B558:E1175,2,FALSE)</f>
        <v>#N/A</v>
      </c>
      <c r="H558">
        <f t="shared" si="17"/>
        <v>0</v>
      </c>
      <c r="I558">
        <f t="shared" si="18"/>
        <v>0</v>
      </c>
    </row>
    <row r="559" spans="3:9" x14ac:dyDescent="0.2">
      <c r="C559" t="e">
        <f>VLOOKUP(B559,المشتريات!B559:E1176,2,FALSE)</f>
        <v>#N/A</v>
      </c>
      <c r="H559">
        <f t="shared" si="17"/>
        <v>0</v>
      </c>
      <c r="I559">
        <f t="shared" si="18"/>
        <v>0</v>
      </c>
    </row>
    <row r="560" spans="3:9" x14ac:dyDescent="0.2">
      <c r="C560" t="e">
        <f>VLOOKUP(B560,المشتريات!B560:E1177,2,FALSE)</f>
        <v>#N/A</v>
      </c>
      <c r="H560">
        <f t="shared" si="17"/>
        <v>0</v>
      </c>
      <c r="I560">
        <f t="shared" si="18"/>
        <v>0</v>
      </c>
    </row>
    <row r="561" spans="3:9" x14ac:dyDescent="0.2">
      <c r="C561" t="e">
        <f>VLOOKUP(B561,المشتريات!B561:E1178,2,FALSE)</f>
        <v>#N/A</v>
      </c>
      <c r="H561">
        <f t="shared" si="17"/>
        <v>0</v>
      </c>
      <c r="I561">
        <f t="shared" si="18"/>
        <v>0</v>
      </c>
    </row>
    <row r="562" spans="3:9" x14ac:dyDescent="0.2">
      <c r="C562" t="e">
        <f>VLOOKUP(B562,المشتريات!B562:E1179,2,FALSE)</f>
        <v>#N/A</v>
      </c>
      <c r="H562">
        <f t="shared" si="17"/>
        <v>0</v>
      </c>
      <c r="I562">
        <f t="shared" si="18"/>
        <v>0</v>
      </c>
    </row>
    <row r="563" spans="3:9" x14ac:dyDescent="0.2">
      <c r="C563" t="e">
        <f>VLOOKUP(B563,المشتريات!B563:E1180,2,FALSE)</f>
        <v>#N/A</v>
      </c>
      <c r="H563">
        <f t="shared" si="17"/>
        <v>0</v>
      </c>
      <c r="I563">
        <f t="shared" si="18"/>
        <v>0</v>
      </c>
    </row>
    <row r="564" spans="3:9" x14ac:dyDescent="0.2">
      <c r="C564" t="e">
        <f>VLOOKUP(B564,المشتريات!B564:E1181,2,FALSE)</f>
        <v>#N/A</v>
      </c>
      <c r="H564">
        <f t="shared" si="17"/>
        <v>0</v>
      </c>
      <c r="I564">
        <f t="shared" si="18"/>
        <v>0</v>
      </c>
    </row>
    <row r="565" spans="3:9" x14ac:dyDescent="0.2">
      <c r="C565" t="e">
        <f>VLOOKUP(B565,المشتريات!B565:E1182,2,FALSE)</f>
        <v>#N/A</v>
      </c>
      <c r="H565">
        <f t="shared" si="17"/>
        <v>0</v>
      </c>
      <c r="I565">
        <f t="shared" si="18"/>
        <v>0</v>
      </c>
    </row>
    <row r="566" spans="3:9" x14ac:dyDescent="0.2">
      <c r="C566" t="e">
        <f>VLOOKUP(B566,المشتريات!B566:E1183,2,FALSE)</f>
        <v>#N/A</v>
      </c>
      <c r="H566">
        <f t="shared" si="17"/>
        <v>0</v>
      </c>
      <c r="I566">
        <f t="shared" si="18"/>
        <v>0</v>
      </c>
    </row>
    <row r="567" spans="3:9" x14ac:dyDescent="0.2">
      <c r="C567" t="e">
        <f>VLOOKUP(B567,المشتريات!B567:E1184,2,FALSE)</f>
        <v>#N/A</v>
      </c>
      <c r="H567">
        <f t="shared" si="17"/>
        <v>0</v>
      </c>
      <c r="I567">
        <f t="shared" si="18"/>
        <v>0</v>
      </c>
    </row>
    <row r="568" spans="3:9" x14ac:dyDescent="0.2">
      <c r="C568" t="e">
        <f>VLOOKUP(B568,المشتريات!B568:E1185,2,FALSE)</f>
        <v>#N/A</v>
      </c>
      <c r="H568">
        <f t="shared" si="17"/>
        <v>0</v>
      </c>
      <c r="I568">
        <f t="shared" si="18"/>
        <v>0</v>
      </c>
    </row>
    <row r="569" spans="3:9" x14ac:dyDescent="0.2">
      <c r="C569" t="e">
        <f>VLOOKUP(B569,المشتريات!B569:E1186,2,FALSE)</f>
        <v>#N/A</v>
      </c>
      <c r="H569">
        <f t="shared" si="17"/>
        <v>0</v>
      </c>
      <c r="I569">
        <f t="shared" si="18"/>
        <v>0</v>
      </c>
    </row>
    <row r="570" spans="3:9" x14ac:dyDescent="0.2">
      <c r="C570" t="e">
        <f>VLOOKUP(B570,المشتريات!B570:E1187,2,FALSE)</f>
        <v>#N/A</v>
      </c>
      <c r="H570">
        <f t="shared" si="17"/>
        <v>0</v>
      </c>
      <c r="I570">
        <f t="shared" si="18"/>
        <v>0</v>
      </c>
    </row>
    <row r="571" spans="3:9" x14ac:dyDescent="0.2">
      <c r="C571" t="e">
        <f>VLOOKUP(B571,المشتريات!B571:E1188,2,FALSE)</f>
        <v>#N/A</v>
      </c>
      <c r="H571">
        <f t="shared" si="17"/>
        <v>0</v>
      </c>
      <c r="I571">
        <f t="shared" si="18"/>
        <v>0</v>
      </c>
    </row>
    <row r="572" spans="3:9" x14ac:dyDescent="0.2">
      <c r="C572" t="e">
        <f>VLOOKUP(B572,المشتريات!B572:E1189,2,FALSE)</f>
        <v>#N/A</v>
      </c>
      <c r="H572">
        <f t="shared" si="17"/>
        <v>0</v>
      </c>
      <c r="I572">
        <f t="shared" si="18"/>
        <v>0</v>
      </c>
    </row>
    <row r="573" spans="3:9" x14ac:dyDescent="0.2">
      <c r="C573" t="e">
        <f>VLOOKUP(B573,المشتريات!B573:E1190,2,FALSE)</f>
        <v>#N/A</v>
      </c>
      <c r="H573">
        <f t="shared" si="17"/>
        <v>0</v>
      </c>
      <c r="I573">
        <f t="shared" si="18"/>
        <v>0</v>
      </c>
    </row>
    <row r="574" spans="3:9" x14ac:dyDescent="0.2">
      <c r="C574" t="e">
        <f>VLOOKUP(B574,المشتريات!B574:E1191,2,FALSE)</f>
        <v>#N/A</v>
      </c>
      <c r="H574">
        <f t="shared" si="17"/>
        <v>0</v>
      </c>
      <c r="I574">
        <f t="shared" si="18"/>
        <v>0</v>
      </c>
    </row>
    <row r="575" spans="3:9" x14ac:dyDescent="0.2">
      <c r="C575" t="e">
        <f>VLOOKUP(B575,المشتريات!B575:E1192,2,FALSE)</f>
        <v>#N/A</v>
      </c>
      <c r="H575">
        <f t="shared" si="17"/>
        <v>0</v>
      </c>
      <c r="I575">
        <f t="shared" si="18"/>
        <v>0</v>
      </c>
    </row>
    <row r="576" spans="3:9" x14ac:dyDescent="0.2">
      <c r="C576" t="e">
        <f>VLOOKUP(B576,المشتريات!B576:E1193,2,FALSE)</f>
        <v>#N/A</v>
      </c>
      <c r="H576">
        <f t="shared" si="17"/>
        <v>0</v>
      </c>
      <c r="I576">
        <f t="shared" si="18"/>
        <v>0</v>
      </c>
    </row>
    <row r="577" spans="3:9" x14ac:dyDescent="0.2">
      <c r="C577" t="e">
        <f>VLOOKUP(B577,المشتريات!B577:E1194,2,FALSE)</f>
        <v>#N/A</v>
      </c>
      <c r="H577">
        <f t="shared" si="17"/>
        <v>0</v>
      </c>
      <c r="I577">
        <f t="shared" si="18"/>
        <v>0</v>
      </c>
    </row>
    <row r="578" spans="3:9" x14ac:dyDescent="0.2">
      <c r="C578" t="e">
        <f>VLOOKUP(B578,المشتريات!B578:E1195,2,FALSE)</f>
        <v>#N/A</v>
      </c>
      <c r="H578">
        <f t="shared" si="17"/>
        <v>0</v>
      </c>
      <c r="I578">
        <f t="shared" si="18"/>
        <v>0</v>
      </c>
    </row>
    <row r="579" spans="3:9" x14ac:dyDescent="0.2">
      <c r="C579" t="e">
        <f>VLOOKUP(B579,المشتريات!B579:E1196,2,FALSE)</f>
        <v>#N/A</v>
      </c>
      <c r="H579">
        <f t="shared" ref="H579:H642" si="19">F579*G579</f>
        <v>0</v>
      </c>
      <c r="I579">
        <f t="shared" ref="I579:I642" si="20">E579*F579</f>
        <v>0</v>
      </c>
    </row>
    <row r="580" spans="3:9" x14ac:dyDescent="0.2">
      <c r="C580" t="e">
        <f>VLOOKUP(B580,المشتريات!B580:E1197,2,FALSE)</f>
        <v>#N/A</v>
      </c>
      <c r="H580">
        <f t="shared" si="19"/>
        <v>0</v>
      </c>
      <c r="I580">
        <f t="shared" si="20"/>
        <v>0</v>
      </c>
    </row>
    <row r="581" spans="3:9" x14ac:dyDescent="0.2">
      <c r="C581" t="e">
        <f>VLOOKUP(B581,المشتريات!B581:E1198,2,FALSE)</f>
        <v>#N/A</v>
      </c>
      <c r="H581">
        <f t="shared" si="19"/>
        <v>0</v>
      </c>
      <c r="I581">
        <f t="shared" si="20"/>
        <v>0</v>
      </c>
    </row>
    <row r="582" spans="3:9" x14ac:dyDescent="0.2">
      <c r="C582" t="e">
        <f>VLOOKUP(B582,المشتريات!B582:E1199,2,FALSE)</f>
        <v>#N/A</v>
      </c>
      <c r="H582">
        <f t="shared" si="19"/>
        <v>0</v>
      </c>
      <c r="I582">
        <f t="shared" si="20"/>
        <v>0</v>
      </c>
    </row>
    <row r="583" spans="3:9" x14ac:dyDescent="0.2">
      <c r="C583" t="e">
        <f>VLOOKUP(B583,المشتريات!B583:E1200,2,FALSE)</f>
        <v>#N/A</v>
      </c>
      <c r="H583">
        <f t="shared" si="19"/>
        <v>0</v>
      </c>
      <c r="I583">
        <f t="shared" si="20"/>
        <v>0</v>
      </c>
    </row>
    <row r="584" spans="3:9" x14ac:dyDescent="0.2">
      <c r="C584" t="e">
        <f>VLOOKUP(B584,المشتريات!B584:E1201,2,FALSE)</f>
        <v>#N/A</v>
      </c>
      <c r="H584">
        <f t="shared" si="19"/>
        <v>0</v>
      </c>
      <c r="I584">
        <f t="shared" si="20"/>
        <v>0</v>
      </c>
    </row>
    <row r="585" spans="3:9" x14ac:dyDescent="0.2">
      <c r="C585" t="e">
        <f>VLOOKUP(B585,المشتريات!B585:E1202,2,FALSE)</f>
        <v>#N/A</v>
      </c>
      <c r="H585">
        <f t="shared" si="19"/>
        <v>0</v>
      </c>
      <c r="I585">
        <f t="shared" si="20"/>
        <v>0</v>
      </c>
    </row>
    <row r="586" spans="3:9" x14ac:dyDescent="0.2">
      <c r="C586" t="e">
        <f>VLOOKUP(B586,المشتريات!B586:E1203,2,FALSE)</f>
        <v>#N/A</v>
      </c>
      <c r="H586">
        <f t="shared" si="19"/>
        <v>0</v>
      </c>
      <c r="I586">
        <f t="shared" si="20"/>
        <v>0</v>
      </c>
    </row>
    <row r="587" spans="3:9" x14ac:dyDescent="0.2">
      <c r="C587" t="e">
        <f>VLOOKUP(B587,المشتريات!B587:E1204,2,FALSE)</f>
        <v>#N/A</v>
      </c>
      <c r="H587">
        <f t="shared" si="19"/>
        <v>0</v>
      </c>
      <c r="I587">
        <f t="shared" si="20"/>
        <v>0</v>
      </c>
    </row>
    <row r="588" spans="3:9" x14ac:dyDescent="0.2">
      <c r="C588" t="e">
        <f>VLOOKUP(B588,المشتريات!B588:E1205,2,FALSE)</f>
        <v>#N/A</v>
      </c>
      <c r="H588">
        <f t="shared" si="19"/>
        <v>0</v>
      </c>
      <c r="I588">
        <f t="shared" si="20"/>
        <v>0</v>
      </c>
    </row>
    <row r="589" spans="3:9" x14ac:dyDescent="0.2">
      <c r="C589" t="e">
        <f>VLOOKUP(B589,المشتريات!B589:E1206,2,FALSE)</f>
        <v>#N/A</v>
      </c>
      <c r="H589">
        <f t="shared" si="19"/>
        <v>0</v>
      </c>
      <c r="I589">
        <f t="shared" si="20"/>
        <v>0</v>
      </c>
    </row>
    <row r="590" spans="3:9" x14ac:dyDescent="0.2">
      <c r="C590" t="e">
        <f>VLOOKUP(B590,المشتريات!B590:E1207,2,FALSE)</f>
        <v>#N/A</v>
      </c>
      <c r="H590">
        <f t="shared" si="19"/>
        <v>0</v>
      </c>
      <c r="I590">
        <f t="shared" si="20"/>
        <v>0</v>
      </c>
    </row>
    <row r="591" spans="3:9" x14ac:dyDescent="0.2">
      <c r="C591" t="e">
        <f>VLOOKUP(B591,المشتريات!B591:E1208,2,FALSE)</f>
        <v>#N/A</v>
      </c>
      <c r="H591">
        <f t="shared" si="19"/>
        <v>0</v>
      </c>
      <c r="I591">
        <f t="shared" si="20"/>
        <v>0</v>
      </c>
    </row>
    <row r="592" spans="3:9" x14ac:dyDescent="0.2">
      <c r="C592" t="e">
        <f>VLOOKUP(B592,المشتريات!B592:E1209,2,FALSE)</f>
        <v>#N/A</v>
      </c>
      <c r="H592">
        <f t="shared" si="19"/>
        <v>0</v>
      </c>
      <c r="I592">
        <f t="shared" si="20"/>
        <v>0</v>
      </c>
    </row>
    <row r="593" spans="3:9" x14ac:dyDescent="0.2">
      <c r="C593" t="e">
        <f>VLOOKUP(B593,المشتريات!B593:E1210,2,FALSE)</f>
        <v>#N/A</v>
      </c>
      <c r="H593">
        <f t="shared" si="19"/>
        <v>0</v>
      </c>
      <c r="I593">
        <f t="shared" si="20"/>
        <v>0</v>
      </c>
    </row>
    <row r="594" spans="3:9" x14ac:dyDescent="0.2">
      <c r="C594" t="e">
        <f>VLOOKUP(B594,المشتريات!B594:E1211,2,FALSE)</f>
        <v>#N/A</v>
      </c>
      <c r="H594">
        <f t="shared" si="19"/>
        <v>0</v>
      </c>
      <c r="I594">
        <f t="shared" si="20"/>
        <v>0</v>
      </c>
    </row>
    <row r="595" spans="3:9" x14ac:dyDescent="0.2">
      <c r="C595" t="e">
        <f>VLOOKUP(B595,المشتريات!B595:E1212,2,FALSE)</f>
        <v>#N/A</v>
      </c>
      <c r="H595">
        <f t="shared" si="19"/>
        <v>0</v>
      </c>
      <c r="I595">
        <f t="shared" si="20"/>
        <v>0</v>
      </c>
    </row>
    <row r="596" spans="3:9" x14ac:dyDescent="0.2">
      <c r="C596" t="e">
        <f>VLOOKUP(B596,المشتريات!B596:E1213,2,FALSE)</f>
        <v>#N/A</v>
      </c>
      <c r="H596">
        <f t="shared" si="19"/>
        <v>0</v>
      </c>
      <c r="I596">
        <f t="shared" si="20"/>
        <v>0</v>
      </c>
    </row>
    <row r="597" spans="3:9" x14ac:dyDescent="0.2">
      <c r="C597" t="e">
        <f>VLOOKUP(B597,المشتريات!B597:E1214,2,FALSE)</f>
        <v>#N/A</v>
      </c>
      <c r="H597">
        <f t="shared" si="19"/>
        <v>0</v>
      </c>
      <c r="I597">
        <f t="shared" si="20"/>
        <v>0</v>
      </c>
    </row>
    <row r="598" spans="3:9" x14ac:dyDescent="0.2">
      <c r="C598" t="e">
        <f>VLOOKUP(B598,المشتريات!B598:E1215,2,FALSE)</f>
        <v>#N/A</v>
      </c>
      <c r="H598">
        <f t="shared" si="19"/>
        <v>0</v>
      </c>
      <c r="I598">
        <f t="shared" si="20"/>
        <v>0</v>
      </c>
    </row>
    <row r="599" spans="3:9" x14ac:dyDescent="0.2">
      <c r="C599" t="e">
        <f>VLOOKUP(B599,المشتريات!B599:E1216,2,FALSE)</f>
        <v>#N/A</v>
      </c>
      <c r="H599">
        <f t="shared" si="19"/>
        <v>0</v>
      </c>
      <c r="I599">
        <f t="shared" si="20"/>
        <v>0</v>
      </c>
    </row>
    <row r="600" spans="3:9" x14ac:dyDescent="0.2">
      <c r="C600" t="e">
        <f>VLOOKUP(B600,المشتريات!B600:E1217,2,FALSE)</f>
        <v>#N/A</v>
      </c>
      <c r="H600">
        <f t="shared" si="19"/>
        <v>0</v>
      </c>
      <c r="I600">
        <f t="shared" si="20"/>
        <v>0</v>
      </c>
    </row>
    <row r="601" spans="3:9" x14ac:dyDescent="0.2">
      <c r="C601" t="e">
        <f>VLOOKUP(B601,المشتريات!B601:E1218,2,FALSE)</f>
        <v>#N/A</v>
      </c>
      <c r="H601">
        <f t="shared" si="19"/>
        <v>0</v>
      </c>
      <c r="I601">
        <f t="shared" si="20"/>
        <v>0</v>
      </c>
    </row>
    <row r="602" spans="3:9" x14ac:dyDescent="0.2">
      <c r="C602" t="e">
        <f>VLOOKUP(B602,المشتريات!B602:E1219,2,FALSE)</f>
        <v>#N/A</v>
      </c>
      <c r="H602">
        <f t="shared" si="19"/>
        <v>0</v>
      </c>
      <c r="I602">
        <f t="shared" si="20"/>
        <v>0</v>
      </c>
    </row>
    <row r="603" spans="3:9" x14ac:dyDescent="0.2">
      <c r="C603" t="e">
        <f>VLOOKUP(B603,المشتريات!B603:E1220,2,FALSE)</f>
        <v>#N/A</v>
      </c>
      <c r="H603">
        <f t="shared" si="19"/>
        <v>0</v>
      </c>
      <c r="I603">
        <f t="shared" si="20"/>
        <v>0</v>
      </c>
    </row>
    <row r="604" spans="3:9" x14ac:dyDescent="0.2">
      <c r="C604" t="e">
        <f>VLOOKUP(B604,المشتريات!B604:E1221,2,FALSE)</f>
        <v>#N/A</v>
      </c>
      <c r="H604">
        <f t="shared" si="19"/>
        <v>0</v>
      </c>
      <c r="I604">
        <f t="shared" si="20"/>
        <v>0</v>
      </c>
    </row>
    <row r="605" spans="3:9" x14ac:dyDescent="0.2">
      <c r="C605" t="e">
        <f>VLOOKUP(B605,المشتريات!B605:E1222,2,FALSE)</f>
        <v>#N/A</v>
      </c>
      <c r="H605">
        <f t="shared" si="19"/>
        <v>0</v>
      </c>
      <c r="I605">
        <f t="shared" si="20"/>
        <v>0</v>
      </c>
    </row>
    <row r="606" spans="3:9" x14ac:dyDescent="0.2">
      <c r="C606" t="e">
        <f>VLOOKUP(B606,المشتريات!B606:E1223,2,FALSE)</f>
        <v>#N/A</v>
      </c>
      <c r="H606">
        <f t="shared" si="19"/>
        <v>0</v>
      </c>
      <c r="I606">
        <f t="shared" si="20"/>
        <v>0</v>
      </c>
    </row>
    <row r="607" spans="3:9" x14ac:dyDescent="0.2">
      <c r="C607" t="e">
        <f>VLOOKUP(B607,المشتريات!B607:E1224,2,FALSE)</f>
        <v>#N/A</v>
      </c>
      <c r="H607">
        <f t="shared" si="19"/>
        <v>0</v>
      </c>
      <c r="I607">
        <f t="shared" si="20"/>
        <v>0</v>
      </c>
    </row>
    <row r="608" spans="3:9" x14ac:dyDescent="0.2">
      <c r="C608" t="e">
        <f>VLOOKUP(B608,المشتريات!B608:E1225,2,FALSE)</f>
        <v>#N/A</v>
      </c>
      <c r="H608">
        <f t="shared" si="19"/>
        <v>0</v>
      </c>
      <c r="I608">
        <f t="shared" si="20"/>
        <v>0</v>
      </c>
    </row>
    <row r="609" spans="3:9" x14ac:dyDescent="0.2">
      <c r="C609" t="e">
        <f>VLOOKUP(B609,المشتريات!B609:E1226,2,FALSE)</f>
        <v>#N/A</v>
      </c>
      <c r="H609">
        <f t="shared" si="19"/>
        <v>0</v>
      </c>
      <c r="I609">
        <f t="shared" si="20"/>
        <v>0</v>
      </c>
    </row>
    <row r="610" spans="3:9" x14ac:dyDescent="0.2">
      <c r="C610" t="e">
        <f>VLOOKUP(B610,المشتريات!B610:E1227,2,FALSE)</f>
        <v>#N/A</v>
      </c>
      <c r="H610">
        <f t="shared" si="19"/>
        <v>0</v>
      </c>
      <c r="I610">
        <f t="shared" si="20"/>
        <v>0</v>
      </c>
    </row>
    <row r="611" spans="3:9" x14ac:dyDescent="0.2">
      <c r="C611" t="e">
        <f>VLOOKUP(B611,المشتريات!B611:E1228,2,FALSE)</f>
        <v>#N/A</v>
      </c>
      <c r="H611">
        <f t="shared" si="19"/>
        <v>0</v>
      </c>
      <c r="I611">
        <f t="shared" si="20"/>
        <v>0</v>
      </c>
    </row>
    <row r="612" spans="3:9" x14ac:dyDescent="0.2">
      <c r="C612" t="e">
        <f>VLOOKUP(B612,المشتريات!B612:E1229,2,FALSE)</f>
        <v>#N/A</v>
      </c>
      <c r="H612">
        <f t="shared" si="19"/>
        <v>0</v>
      </c>
      <c r="I612">
        <f t="shared" si="20"/>
        <v>0</v>
      </c>
    </row>
    <row r="613" spans="3:9" x14ac:dyDescent="0.2">
      <c r="C613" t="e">
        <f>VLOOKUP(B613,المشتريات!B613:E1230,2,FALSE)</f>
        <v>#N/A</v>
      </c>
      <c r="H613">
        <f t="shared" si="19"/>
        <v>0</v>
      </c>
      <c r="I613">
        <f t="shared" si="20"/>
        <v>0</v>
      </c>
    </row>
    <row r="614" spans="3:9" x14ac:dyDescent="0.2">
      <c r="C614" t="e">
        <f>VLOOKUP(B614,المشتريات!B614:E1231,2,FALSE)</f>
        <v>#N/A</v>
      </c>
      <c r="H614">
        <f t="shared" si="19"/>
        <v>0</v>
      </c>
      <c r="I614">
        <f t="shared" si="20"/>
        <v>0</v>
      </c>
    </row>
    <row r="615" spans="3:9" x14ac:dyDescent="0.2">
      <c r="C615" t="e">
        <f>VLOOKUP(B615,المشتريات!B615:E1232,2,FALSE)</f>
        <v>#N/A</v>
      </c>
      <c r="H615">
        <f t="shared" si="19"/>
        <v>0</v>
      </c>
      <c r="I615">
        <f t="shared" si="20"/>
        <v>0</v>
      </c>
    </row>
    <row r="616" spans="3:9" x14ac:dyDescent="0.2">
      <c r="C616" t="e">
        <f>VLOOKUP(B616,المشتريات!B616:E1233,2,FALSE)</f>
        <v>#N/A</v>
      </c>
      <c r="H616">
        <f t="shared" si="19"/>
        <v>0</v>
      </c>
      <c r="I616">
        <f t="shared" si="20"/>
        <v>0</v>
      </c>
    </row>
    <row r="617" spans="3:9" x14ac:dyDescent="0.2">
      <c r="C617" t="e">
        <f>VLOOKUP(B617,المشتريات!B617:E1234,2,FALSE)</f>
        <v>#N/A</v>
      </c>
      <c r="H617">
        <f t="shared" si="19"/>
        <v>0</v>
      </c>
      <c r="I617">
        <f t="shared" si="20"/>
        <v>0</v>
      </c>
    </row>
    <row r="618" spans="3:9" x14ac:dyDescent="0.2">
      <c r="C618" t="e">
        <f>VLOOKUP(B618,المشتريات!B618:E1235,2,FALSE)</f>
        <v>#N/A</v>
      </c>
      <c r="H618">
        <f t="shared" si="19"/>
        <v>0</v>
      </c>
      <c r="I618">
        <f t="shared" si="20"/>
        <v>0</v>
      </c>
    </row>
    <row r="619" spans="3:9" x14ac:dyDescent="0.2">
      <c r="C619" t="e">
        <f>VLOOKUP(B619,المشتريات!B619:E1236,2,FALSE)</f>
        <v>#N/A</v>
      </c>
      <c r="H619">
        <f t="shared" si="19"/>
        <v>0</v>
      </c>
      <c r="I619">
        <f t="shared" si="20"/>
        <v>0</v>
      </c>
    </row>
    <row r="620" spans="3:9" x14ac:dyDescent="0.2">
      <c r="C620" t="e">
        <f>VLOOKUP(B620,المشتريات!B620:E1237,2,FALSE)</f>
        <v>#N/A</v>
      </c>
      <c r="H620">
        <f t="shared" si="19"/>
        <v>0</v>
      </c>
      <c r="I620">
        <f t="shared" si="20"/>
        <v>0</v>
      </c>
    </row>
    <row r="621" spans="3:9" x14ac:dyDescent="0.2">
      <c r="C621" t="e">
        <f>VLOOKUP(B621,المشتريات!B621:E1238,2,FALSE)</f>
        <v>#N/A</v>
      </c>
      <c r="H621">
        <f t="shared" si="19"/>
        <v>0</v>
      </c>
      <c r="I621">
        <f t="shared" si="20"/>
        <v>0</v>
      </c>
    </row>
    <row r="622" spans="3:9" x14ac:dyDescent="0.2">
      <c r="C622" t="e">
        <f>VLOOKUP(B622,المشتريات!B622:E1239,2,FALSE)</f>
        <v>#N/A</v>
      </c>
      <c r="H622">
        <f t="shared" si="19"/>
        <v>0</v>
      </c>
      <c r="I622">
        <f t="shared" si="20"/>
        <v>0</v>
      </c>
    </row>
    <row r="623" spans="3:9" x14ac:dyDescent="0.2">
      <c r="C623" t="e">
        <f>VLOOKUP(B623,المشتريات!B623:E1240,2,FALSE)</f>
        <v>#N/A</v>
      </c>
      <c r="H623">
        <f t="shared" si="19"/>
        <v>0</v>
      </c>
      <c r="I623">
        <f t="shared" si="20"/>
        <v>0</v>
      </c>
    </row>
    <row r="624" spans="3:9" x14ac:dyDescent="0.2">
      <c r="C624" t="e">
        <f>VLOOKUP(B624,المشتريات!B624:E1241,2,FALSE)</f>
        <v>#N/A</v>
      </c>
      <c r="H624">
        <f t="shared" si="19"/>
        <v>0</v>
      </c>
      <c r="I624">
        <f t="shared" si="20"/>
        <v>0</v>
      </c>
    </row>
    <row r="625" spans="3:9" x14ac:dyDescent="0.2">
      <c r="C625" t="e">
        <f>VLOOKUP(B625,المشتريات!B625:E1242,2,FALSE)</f>
        <v>#N/A</v>
      </c>
      <c r="H625">
        <f t="shared" si="19"/>
        <v>0</v>
      </c>
      <c r="I625">
        <f t="shared" si="20"/>
        <v>0</v>
      </c>
    </row>
    <row r="626" spans="3:9" x14ac:dyDescent="0.2">
      <c r="C626" t="e">
        <f>VLOOKUP(B626,المشتريات!B626:E1243,2,FALSE)</f>
        <v>#N/A</v>
      </c>
      <c r="H626">
        <f t="shared" si="19"/>
        <v>0</v>
      </c>
      <c r="I626">
        <f t="shared" si="20"/>
        <v>0</v>
      </c>
    </row>
    <row r="627" spans="3:9" x14ac:dyDescent="0.2">
      <c r="C627" t="e">
        <f>VLOOKUP(B627,المشتريات!B627:E1244,2,FALSE)</f>
        <v>#N/A</v>
      </c>
      <c r="H627">
        <f t="shared" si="19"/>
        <v>0</v>
      </c>
      <c r="I627">
        <f t="shared" si="20"/>
        <v>0</v>
      </c>
    </row>
    <row r="628" spans="3:9" x14ac:dyDescent="0.2">
      <c r="C628" t="e">
        <f>VLOOKUP(B628,المشتريات!B628:E1245,2,FALSE)</f>
        <v>#N/A</v>
      </c>
      <c r="H628">
        <f t="shared" si="19"/>
        <v>0</v>
      </c>
      <c r="I628">
        <f t="shared" si="20"/>
        <v>0</v>
      </c>
    </row>
    <row r="629" spans="3:9" x14ac:dyDescent="0.2">
      <c r="C629" t="e">
        <f>VLOOKUP(B629,المشتريات!B629:E1246,2,FALSE)</f>
        <v>#N/A</v>
      </c>
      <c r="H629">
        <f t="shared" si="19"/>
        <v>0</v>
      </c>
      <c r="I629">
        <f t="shared" si="20"/>
        <v>0</v>
      </c>
    </row>
    <row r="630" spans="3:9" x14ac:dyDescent="0.2">
      <c r="C630" t="e">
        <f>VLOOKUP(B630,المشتريات!B630:E1247,2,FALSE)</f>
        <v>#N/A</v>
      </c>
      <c r="H630">
        <f t="shared" si="19"/>
        <v>0</v>
      </c>
      <c r="I630">
        <f t="shared" si="20"/>
        <v>0</v>
      </c>
    </row>
    <row r="631" spans="3:9" x14ac:dyDescent="0.2">
      <c r="C631" t="e">
        <f>VLOOKUP(B631,المشتريات!B631:E1248,2,FALSE)</f>
        <v>#N/A</v>
      </c>
      <c r="H631">
        <f t="shared" si="19"/>
        <v>0</v>
      </c>
      <c r="I631">
        <f t="shared" si="20"/>
        <v>0</v>
      </c>
    </row>
    <row r="632" spans="3:9" x14ac:dyDescent="0.2">
      <c r="C632" t="e">
        <f>VLOOKUP(B632,المشتريات!B632:E1249,2,FALSE)</f>
        <v>#N/A</v>
      </c>
      <c r="H632">
        <f t="shared" si="19"/>
        <v>0</v>
      </c>
      <c r="I632">
        <f t="shared" si="20"/>
        <v>0</v>
      </c>
    </row>
    <row r="633" spans="3:9" x14ac:dyDescent="0.2">
      <c r="C633" t="e">
        <f>VLOOKUP(B633,المشتريات!B633:E1250,2,FALSE)</f>
        <v>#N/A</v>
      </c>
      <c r="H633">
        <f t="shared" si="19"/>
        <v>0</v>
      </c>
      <c r="I633">
        <f t="shared" si="20"/>
        <v>0</v>
      </c>
    </row>
    <row r="634" spans="3:9" x14ac:dyDescent="0.2">
      <c r="C634" t="e">
        <f>VLOOKUP(B634,المشتريات!B634:E1251,2,FALSE)</f>
        <v>#N/A</v>
      </c>
      <c r="H634">
        <f t="shared" si="19"/>
        <v>0</v>
      </c>
      <c r="I634">
        <f t="shared" si="20"/>
        <v>0</v>
      </c>
    </row>
    <row r="635" spans="3:9" x14ac:dyDescent="0.2">
      <c r="C635" t="e">
        <f>VLOOKUP(B635,المشتريات!B635:E1252,2,FALSE)</f>
        <v>#N/A</v>
      </c>
      <c r="H635">
        <f t="shared" si="19"/>
        <v>0</v>
      </c>
      <c r="I635">
        <f t="shared" si="20"/>
        <v>0</v>
      </c>
    </row>
    <row r="636" spans="3:9" x14ac:dyDescent="0.2">
      <c r="C636" t="e">
        <f>VLOOKUP(B636,المشتريات!B636:E1253,2,FALSE)</f>
        <v>#N/A</v>
      </c>
      <c r="H636">
        <f t="shared" si="19"/>
        <v>0</v>
      </c>
      <c r="I636">
        <f t="shared" si="20"/>
        <v>0</v>
      </c>
    </row>
    <row r="637" spans="3:9" x14ac:dyDescent="0.2">
      <c r="C637" t="e">
        <f>VLOOKUP(B637,المشتريات!B637:E1254,2,FALSE)</f>
        <v>#N/A</v>
      </c>
      <c r="H637">
        <f t="shared" si="19"/>
        <v>0</v>
      </c>
      <c r="I637">
        <f t="shared" si="20"/>
        <v>0</v>
      </c>
    </row>
    <row r="638" spans="3:9" x14ac:dyDescent="0.2">
      <c r="C638" t="e">
        <f>VLOOKUP(B638,المشتريات!B638:E1255,2,FALSE)</f>
        <v>#N/A</v>
      </c>
      <c r="H638">
        <f t="shared" si="19"/>
        <v>0</v>
      </c>
      <c r="I638">
        <f t="shared" si="20"/>
        <v>0</v>
      </c>
    </row>
    <row r="639" spans="3:9" x14ac:dyDescent="0.2">
      <c r="C639" t="e">
        <f>VLOOKUP(B639,المشتريات!B639:E1256,2,FALSE)</f>
        <v>#N/A</v>
      </c>
      <c r="H639">
        <f t="shared" si="19"/>
        <v>0</v>
      </c>
      <c r="I639">
        <f t="shared" si="20"/>
        <v>0</v>
      </c>
    </row>
    <row r="640" spans="3:9" x14ac:dyDescent="0.2">
      <c r="C640" t="e">
        <f>VLOOKUP(B640,المشتريات!B640:E1257,2,FALSE)</f>
        <v>#N/A</v>
      </c>
      <c r="H640">
        <f t="shared" si="19"/>
        <v>0</v>
      </c>
      <c r="I640">
        <f t="shared" si="20"/>
        <v>0</v>
      </c>
    </row>
    <row r="641" spans="3:9" x14ac:dyDescent="0.2">
      <c r="C641" t="e">
        <f>VLOOKUP(B641,المشتريات!B641:E1258,2,FALSE)</f>
        <v>#N/A</v>
      </c>
      <c r="H641">
        <f t="shared" si="19"/>
        <v>0</v>
      </c>
      <c r="I641">
        <f t="shared" si="20"/>
        <v>0</v>
      </c>
    </row>
    <row r="642" spans="3:9" x14ac:dyDescent="0.2">
      <c r="C642" t="e">
        <f>VLOOKUP(B642,المشتريات!B642:E1259,2,FALSE)</f>
        <v>#N/A</v>
      </c>
      <c r="H642">
        <f t="shared" si="19"/>
        <v>0</v>
      </c>
      <c r="I642">
        <f t="shared" si="20"/>
        <v>0</v>
      </c>
    </row>
    <row r="643" spans="3:9" x14ac:dyDescent="0.2">
      <c r="C643" t="e">
        <f>VLOOKUP(B643,المشتريات!B643:E1260,2,FALSE)</f>
        <v>#N/A</v>
      </c>
      <c r="H643">
        <f t="shared" ref="H643:H706" si="21">F643*G643</f>
        <v>0</v>
      </c>
      <c r="I643">
        <f t="shared" ref="I643:I706" si="22">E643*F643</f>
        <v>0</v>
      </c>
    </row>
    <row r="644" spans="3:9" x14ac:dyDescent="0.2">
      <c r="C644" t="e">
        <f>VLOOKUP(B644,المشتريات!B644:E1261,2,FALSE)</f>
        <v>#N/A</v>
      </c>
      <c r="H644">
        <f t="shared" si="21"/>
        <v>0</v>
      </c>
      <c r="I644">
        <f t="shared" si="22"/>
        <v>0</v>
      </c>
    </row>
    <row r="645" spans="3:9" x14ac:dyDescent="0.2">
      <c r="C645" t="e">
        <f>VLOOKUP(B645,المشتريات!B645:E1262,2,FALSE)</f>
        <v>#N/A</v>
      </c>
      <c r="H645">
        <f t="shared" si="21"/>
        <v>0</v>
      </c>
      <c r="I645">
        <f t="shared" si="22"/>
        <v>0</v>
      </c>
    </row>
    <row r="646" spans="3:9" x14ac:dyDescent="0.2">
      <c r="C646" t="e">
        <f>VLOOKUP(B646,المشتريات!B646:E1263,2,FALSE)</f>
        <v>#N/A</v>
      </c>
      <c r="H646">
        <f t="shared" si="21"/>
        <v>0</v>
      </c>
      <c r="I646">
        <f t="shared" si="22"/>
        <v>0</v>
      </c>
    </row>
    <row r="647" spans="3:9" x14ac:dyDescent="0.2">
      <c r="C647" t="e">
        <f>VLOOKUP(B647,المشتريات!B647:E1264,2,FALSE)</f>
        <v>#N/A</v>
      </c>
      <c r="H647">
        <f t="shared" si="21"/>
        <v>0</v>
      </c>
      <c r="I647">
        <f t="shared" si="22"/>
        <v>0</v>
      </c>
    </row>
    <row r="648" spans="3:9" x14ac:dyDescent="0.2">
      <c r="C648" t="e">
        <f>VLOOKUP(B648,المشتريات!B648:E1265,2,FALSE)</f>
        <v>#N/A</v>
      </c>
      <c r="H648">
        <f t="shared" si="21"/>
        <v>0</v>
      </c>
      <c r="I648">
        <f t="shared" si="22"/>
        <v>0</v>
      </c>
    </row>
    <row r="649" spans="3:9" x14ac:dyDescent="0.2">
      <c r="C649" t="e">
        <f>VLOOKUP(B649,المشتريات!B649:E1266,2,FALSE)</f>
        <v>#N/A</v>
      </c>
      <c r="H649">
        <f t="shared" si="21"/>
        <v>0</v>
      </c>
      <c r="I649">
        <f t="shared" si="22"/>
        <v>0</v>
      </c>
    </row>
    <row r="650" spans="3:9" x14ac:dyDescent="0.2">
      <c r="C650" t="e">
        <f>VLOOKUP(B650,المشتريات!B650:E1267,2,FALSE)</f>
        <v>#N/A</v>
      </c>
      <c r="H650">
        <f t="shared" si="21"/>
        <v>0</v>
      </c>
      <c r="I650">
        <f t="shared" si="22"/>
        <v>0</v>
      </c>
    </row>
    <row r="651" spans="3:9" x14ac:dyDescent="0.2">
      <c r="C651" t="e">
        <f>VLOOKUP(B651,المشتريات!B651:E1268,2,FALSE)</f>
        <v>#N/A</v>
      </c>
      <c r="H651">
        <f t="shared" si="21"/>
        <v>0</v>
      </c>
      <c r="I651">
        <f t="shared" si="22"/>
        <v>0</v>
      </c>
    </row>
    <row r="652" spans="3:9" x14ac:dyDescent="0.2">
      <c r="C652" t="e">
        <f>VLOOKUP(B652,المشتريات!B652:E1269,2,FALSE)</f>
        <v>#N/A</v>
      </c>
      <c r="H652">
        <f t="shared" si="21"/>
        <v>0</v>
      </c>
      <c r="I652">
        <f t="shared" si="22"/>
        <v>0</v>
      </c>
    </row>
    <row r="653" spans="3:9" x14ac:dyDescent="0.2">
      <c r="C653" t="e">
        <f>VLOOKUP(B653,المشتريات!B653:E1270,2,FALSE)</f>
        <v>#N/A</v>
      </c>
      <c r="H653">
        <f t="shared" si="21"/>
        <v>0</v>
      </c>
      <c r="I653">
        <f t="shared" si="22"/>
        <v>0</v>
      </c>
    </row>
    <row r="654" spans="3:9" x14ac:dyDescent="0.2">
      <c r="C654" t="e">
        <f>VLOOKUP(B654,المشتريات!B654:E1271,2,FALSE)</f>
        <v>#N/A</v>
      </c>
      <c r="H654">
        <f t="shared" si="21"/>
        <v>0</v>
      </c>
      <c r="I654">
        <f t="shared" si="22"/>
        <v>0</v>
      </c>
    </row>
    <row r="655" spans="3:9" x14ac:dyDescent="0.2">
      <c r="C655" t="e">
        <f>VLOOKUP(B655,المشتريات!B655:E1272,2,FALSE)</f>
        <v>#N/A</v>
      </c>
      <c r="H655">
        <f t="shared" si="21"/>
        <v>0</v>
      </c>
      <c r="I655">
        <f t="shared" si="22"/>
        <v>0</v>
      </c>
    </row>
    <row r="656" spans="3:9" x14ac:dyDescent="0.2">
      <c r="C656" t="e">
        <f>VLOOKUP(B656,المشتريات!B656:E1273,2,FALSE)</f>
        <v>#N/A</v>
      </c>
      <c r="H656">
        <f t="shared" si="21"/>
        <v>0</v>
      </c>
      <c r="I656">
        <f t="shared" si="22"/>
        <v>0</v>
      </c>
    </row>
    <row r="657" spans="3:9" x14ac:dyDescent="0.2">
      <c r="C657" t="e">
        <f>VLOOKUP(B657,المشتريات!B657:E1274,2,FALSE)</f>
        <v>#N/A</v>
      </c>
      <c r="H657">
        <f t="shared" si="21"/>
        <v>0</v>
      </c>
      <c r="I657">
        <f t="shared" si="22"/>
        <v>0</v>
      </c>
    </row>
    <row r="658" spans="3:9" x14ac:dyDescent="0.2">
      <c r="C658" t="e">
        <f>VLOOKUP(B658,المشتريات!B658:E1275,2,FALSE)</f>
        <v>#N/A</v>
      </c>
      <c r="H658">
        <f t="shared" si="21"/>
        <v>0</v>
      </c>
      <c r="I658">
        <f t="shared" si="22"/>
        <v>0</v>
      </c>
    </row>
    <row r="659" spans="3:9" x14ac:dyDescent="0.2">
      <c r="C659" t="e">
        <f>VLOOKUP(B659,المشتريات!B659:E1276,2,FALSE)</f>
        <v>#N/A</v>
      </c>
      <c r="H659">
        <f t="shared" si="21"/>
        <v>0</v>
      </c>
      <c r="I659">
        <f t="shared" si="22"/>
        <v>0</v>
      </c>
    </row>
    <row r="660" spans="3:9" x14ac:dyDescent="0.2">
      <c r="C660" t="e">
        <f>VLOOKUP(B660,المشتريات!B660:E1277,2,FALSE)</f>
        <v>#N/A</v>
      </c>
      <c r="H660">
        <f t="shared" si="21"/>
        <v>0</v>
      </c>
      <c r="I660">
        <f t="shared" si="22"/>
        <v>0</v>
      </c>
    </row>
    <row r="661" spans="3:9" x14ac:dyDescent="0.2">
      <c r="C661" t="e">
        <f>VLOOKUP(B661,المشتريات!B661:E1278,2,FALSE)</f>
        <v>#N/A</v>
      </c>
      <c r="H661">
        <f t="shared" si="21"/>
        <v>0</v>
      </c>
      <c r="I661">
        <f t="shared" si="22"/>
        <v>0</v>
      </c>
    </row>
    <row r="662" spans="3:9" x14ac:dyDescent="0.2">
      <c r="C662" t="e">
        <f>VLOOKUP(B662,المشتريات!B662:E1279,2,FALSE)</f>
        <v>#N/A</v>
      </c>
      <c r="H662">
        <f t="shared" si="21"/>
        <v>0</v>
      </c>
      <c r="I662">
        <f t="shared" si="22"/>
        <v>0</v>
      </c>
    </row>
    <row r="663" spans="3:9" x14ac:dyDescent="0.2">
      <c r="C663" t="e">
        <f>VLOOKUP(B663,المشتريات!B663:E1280,2,FALSE)</f>
        <v>#N/A</v>
      </c>
      <c r="H663">
        <f t="shared" si="21"/>
        <v>0</v>
      </c>
      <c r="I663">
        <f t="shared" si="22"/>
        <v>0</v>
      </c>
    </row>
    <row r="664" spans="3:9" x14ac:dyDescent="0.2">
      <c r="C664" t="e">
        <f>VLOOKUP(B664,المشتريات!B664:E1281,2,FALSE)</f>
        <v>#N/A</v>
      </c>
      <c r="H664">
        <f t="shared" si="21"/>
        <v>0</v>
      </c>
      <c r="I664">
        <f t="shared" si="22"/>
        <v>0</v>
      </c>
    </row>
    <row r="665" spans="3:9" x14ac:dyDescent="0.2">
      <c r="C665" t="e">
        <f>VLOOKUP(B665,المشتريات!B665:E1282,2,FALSE)</f>
        <v>#N/A</v>
      </c>
      <c r="H665">
        <f t="shared" si="21"/>
        <v>0</v>
      </c>
      <c r="I665">
        <f t="shared" si="22"/>
        <v>0</v>
      </c>
    </row>
    <row r="666" spans="3:9" x14ac:dyDescent="0.2">
      <c r="C666" t="e">
        <f>VLOOKUP(B666,المشتريات!B666:E1283,2,FALSE)</f>
        <v>#N/A</v>
      </c>
      <c r="H666">
        <f t="shared" si="21"/>
        <v>0</v>
      </c>
      <c r="I666">
        <f t="shared" si="22"/>
        <v>0</v>
      </c>
    </row>
    <row r="667" spans="3:9" x14ac:dyDescent="0.2">
      <c r="C667" t="e">
        <f>VLOOKUP(B667,المشتريات!B667:E1284,2,FALSE)</f>
        <v>#N/A</v>
      </c>
      <c r="H667">
        <f t="shared" si="21"/>
        <v>0</v>
      </c>
      <c r="I667">
        <f t="shared" si="22"/>
        <v>0</v>
      </c>
    </row>
    <row r="668" spans="3:9" x14ac:dyDescent="0.2">
      <c r="C668" t="e">
        <f>VLOOKUP(B668,المشتريات!B668:E1285,2,FALSE)</f>
        <v>#N/A</v>
      </c>
      <c r="H668">
        <f t="shared" si="21"/>
        <v>0</v>
      </c>
      <c r="I668">
        <f t="shared" si="22"/>
        <v>0</v>
      </c>
    </row>
    <row r="669" spans="3:9" x14ac:dyDescent="0.2">
      <c r="C669" t="e">
        <f>VLOOKUP(B669,المشتريات!B669:E1286,2,FALSE)</f>
        <v>#N/A</v>
      </c>
      <c r="H669">
        <f t="shared" si="21"/>
        <v>0</v>
      </c>
      <c r="I669">
        <f t="shared" si="22"/>
        <v>0</v>
      </c>
    </row>
    <row r="670" spans="3:9" x14ac:dyDescent="0.2">
      <c r="C670" t="e">
        <f>VLOOKUP(B670,المشتريات!B670:E1287,2,FALSE)</f>
        <v>#N/A</v>
      </c>
      <c r="H670">
        <f t="shared" si="21"/>
        <v>0</v>
      </c>
      <c r="I670">
        <f t="shared" si="22"/>
        <v>0</v>
      </c>
    </row>
    <row r="671" spans="3:9" x14ac:dyDescent="0.2">
      <c r="C671" t="e">
        <f>VLOOKUP(B671,المشتريات!B671:E1288,2,FALSE)</f>
        <v>#N/A</v>
      </c>
      <c r="H671">
        <f t="shared" si="21"/>
        <v>0</v>
      </c>
      <c r="I671">
        <f t="shared" si="22"/>
        <v>0</v>
      </c>
    </row>
    <row r="672" spans="3:9" x14ac:dyDescent="0.2">
      <c r="C672" t="e">
        <f>VLOOKUP(B672,المشتريات!B672:E1289,2,FALSE)</f>
        <v>#N/A</v>
      </c>
      <c r="H672">
        <f t="shared" si="21"/>
        <v>0</v>
      </c>
      <c r="I672">
        <f t="shared" si="22"/>
        <v>0</v>
      </c>
    </row>
    <row r="673" spans="3:9" x14ac:dyDescent="0.2">
      <c r="C673" t="e">
        <f>VLOOKUP(B673,المشتريات!B673:E1290,2,FALSE)</f>
        <v>#N/A</v>
      </c>
      <c r="H673">
        <f t="shared" si="21"/>
        <v>0</v>
      </c>
      <c r="I673">
        <f t="shared" si="22"/>
        <v>0</v>
      </c>
    </row>
    <row r="674" spans="3:9" x14ac:dyDescent="0.2">
      <c r="C674" t="e">
        <f>VLOOKUP(B674,المشتريات!B674:E1291,2,FALSE)</f>
        <v>#N/A</v>
      </c>
      <c r="H674">
        <f t="shared" si="21"/>
        <v>0</v>
      </c>
      <c r="I674">
        <f t="shared" si="22"/>
        <v>0</v>
      </c>
    </row>
    <row r="675" spans="3:9" x14ac:dyDescent="0.2">
      <c r="C675" t="e">
        <f>VLOOKUP(B675,المشتريات!B675:E1292,2,FALSE)</f>
        <v>#N/A</v>
      </c>
      <c r="H675">
        <f t="shared" si="21"/>
        <v>0</v>
      </c>
      <c r="I675">
        <f t="shared" si="22"/>
        <v>0</v>
      </c>
    </row>
    <row r="676" spans="3:9" x14ac:dyDescent="0.2">
      <c r="C676" t="e">
        <f>VLOOKUP(B676,المشتريات!B676:E1293,2,FALSE)</f>
        <v>#N/A</v>
      </c>
      <c r="H676">
        <f t="shared" si="21"/>
        <v>0</v>
      </c>
      <c r="I676">
        <f t="shared" si="22"/>
        <v>0</v>
      </c>
    </row>
    <row r="677" spans="3:9" x14ac:dyDescent="0.2">
      <c r="C677" t="e">
        <f>VLOOKUP(B677,المشتريات!B677:E1294,2,FALSE)</f>
        <v>#N/A</v>
      </c>
      <c r="H677">
        <f t="shared" si="21"/>
        <v>0</v>
      </c>
      <c r="I677">
        <f t="shared" si="22"/>
        <v>0</v>
      </c>
    </row>
    <row r="678" spans="3:9" x14ac:dyDescent="0.2">
      <c r="C678" t="e">
        <f>VLOOKUP(B678,المشتريات!B678:E1295,2,FALSE)</f>
        <v>#N/A</v>
      </c>
      <c r="H678">
        <f t="shared" si="21"/>
        <v>0</v>
      </c>
      <c r="I678">
        <f t="shared" si="22"/>
        <v>0</v>
      </c>
    </row>
    <row r="679" spans="3:9" x14ac:dyDescent="0.2">
      <c r="C679" t="e">
        <f>VLOOKUP(B679,المشتريات!B679:E1296,2,FALSE)</f>
        <v>#N/A</v>
      </c>
      <c r="H679">
        <f t="shared" si="21"/>
        <v>0</v>
      </c>
      <c r="I679">
        <f t="shared" si="22"/>
        <v>0</v>
      </c>
    </row>
    <row r="680" spans="3:9" x14ac:dyDescent="0.2">
      <c r="C680" t="e">
        <f>VLOOKUP(B680,المشتريات!B680:E1297,2,FALSE)</f>
        <v>#N/A</v>
      </c>
      <c r="H680">
        <f t="shared" si="21"/>
        <v>0</v>
      </c>
      <c r="I680">
        <f t="shared" si="22"/>
        <v>0</v>
      </c>
    </row>
    <row r="681" spans="3:9" x14ac:dyDescent="0.2">
      <c r="C681" t="e">
        <f>VLOOKUP(B681,المشتريات!B681:E1298,2,FALSE)</f>
        <v>#N/A</v>
      </c>
      <c r="H681">
        <f t="shared" si="21"/>
        <v>0</v>
      </c>
      <c r="I681">
        <f t="shared" si="22"/>
        <v>0</v>
      </c>
    </row>
    <row r="682" spans="3:9" x14ac:dyDescent="0.2">
      <c r="C682" t="e">
        <f>VLOOKUP(B682,المشتريات!B682:E1299,2,FALSE)</f>
        <v>#N/A</v>
      </c>
      <c r="H682">
        <f t="shared" si="21"/>
        <v>0</v>
      </c>
      <c r="I682">
        <f t="shared" si="22"/>
        <v>0</v>
      </c>
    </row>
    <row r="683" spans="3:9" x14ac:dyDescent="0.2">
      <c r="C683" t="e">
        <f>VLOOKUP(B683,المشتريات!B683:E1300,2,FALSE)</f>
        <v>#N/A</v>
      </c>
      <c r="H683">
        <f t="shared" si="21"/>
        <v>0</v>
      </c>
      <c r="I683">
        <f t="shared" si="22"/>
        <v>0</v>
      </c>
    </row>
    <row r="684" spans="3:9" x14ac:dyDescent="0.2">
      <c r="C684" t="e">
        <f>VLOOKUP(B684,المشتريات!B684:E1301,2,FALSE)</f>
        <v>#N/A</v>
      </c>
      <c r="H684">
        <f t="shared" si="21"/>
        <v>0</v>
      </c>
      <c r="I684">
        <f t="shared" si="22"/>
        <v>0</v>
      </c>
    </row>
    <row r="685" spans="3:9" x14ac:dyDescent="0.2">
      <c r="C685" t="e">
        <f>VLOOKUP(B685,المشتريات!B685:E1302,2,FALSE)</f>
        <v>#N/A</v>
      </c>
      <c r="H685">
        <f t="shared" si="21"/>
        <v>0</v>
      </c>
      <c r="I685">
        <f t="shared" si="22"/>
        <v>0</v>
      </c>
    </row>
    <row r="686" spans="3:9" x14ac:dyDescent="0.2">
      <c r="C686" t="e">
        <f>VLOOKUP(B686,المشتريات!B686:E1303,2,FALSE)</f>
        <v>#N/A</v>
      </c>
      <c r="H686">
        <f t="shared" si="21"/>
        <v>0</v>
      </c>
      <c r="I686">
        <f t="shared" si="22"/>
        <v>0</v>
      </c>
    </row>
    <row r="687" spans="3:9" x14ac:dyDescent="0.2">
      <c r="C687" t="e">
        <f>VLOOKUP(B687,المشتريات!B687:E1304,2,FALSE)</f>
        <v>#N/A</v>
      </c>
      <c r="H687">
        <f t="shared" si="21"/>
        <v>0</v>
      </c>
      <c r="I687">
        <f t="shared" si="22"/>
        <v>0</v>
      </c>
    </row>
    <row r="688" spans="3:9" x14ac:dyDescent="0.2">
      <c r="C688" t="e">
        <f>VLOOKUP(B688,المشتريات!B688:E1305,2,FALSE)</f>
        <v>#N/A</v>
      </c>
      <c r="H688">
        <f t="shared" si="21"/>
        <v>0</v>
      </c>
      <c r="I688">
        <f t="shared" si="22"/>
        <v>0</v>
      </c>
    </row>
    <row r="689" spans="3:9" x14ac:dyDescent="0.2">
      <c r="C689" t="e">
        <f>VLOOKUP(B689,المشتريات!B689:E1306,2,FALSE)</f>
        <v>#N/A</v>
      </c>
      <c r="H689">
        <f t="shared" si="21"/>
        <v>0</v>
      </c>
      <c r="I689">
        <f t="shared" si="22"/>
        <v>0</v>
      </c>
    </row>
    <row r="690" spans="3:9" x14ac:dyDescent="0.2">
      <c r="C690" t="e">
        <f>VLOOKUP(B690,المشتريات!B690:E1307,2,FALSE)</f>
        <v>#N/A</v>
      </c>
      <c r="H690">
        <f t="shared" si="21"/>
        <v>0</v>
      </c>
      <c r="I690">
        <f t="shared" si="22"/>
        <v>0</v>
      </c>
    </row>
    <row r="691" spans="3:9" x14ac:dyDescent="0.2">
      <c r="C691" t="e">
        <f>VLOOKUP(B691,المشتريات!B691:E1308,2,FALSE)</f>
        <v>#N/A</v>
      </c>
      <c r="H691">
        <f t="shared" si="21"/>
        <v>0</v>
      </c>
      <c r="I691">
        <f t="shared" si="22"/>
        <v>0</v>
      </c>
    </row>
    <row r="692" spans="3:9" x14ac:dyDescent="0.2">
      <c r="C692" t="e">
        <f>VLOOKUP(B692,المشتريات!B692:E1309,2,FALSE)</f>
        <v>#N/A</v>
      </c>
      <c r="H692">
        <f t="shared" si="21"/>
        <v>0</v>
      </c>
      <c r="I692">
        <f t="shared" si="22"/>
        <v>0</v>
      </c>
    </row>
    <row r="693" spans="3:9" x14ac:dyDescent="0.2">
      <c r="C693" t="e">
        <f>VLOOKUP(B693,المشتريات!B693:E1310,2,FALSE)</f>
        <v>#N/A</v>
      </c>
      <c r="H693">
        <f t="shared" si="21"/>
        <v>0</v>
      </c>
      <c r="I693">
        <f t="shared" si="22"/>
        <v>0</v>
      </c>
    </row>
    <row r="694" spans="3:9" x14ac:dyDescent="0.2">
      <c r="C694" t="e">
        <f>VLOOKUP(B694,المشتريات!B694:E1311,2,FALSE)</f>
        <v>#N/A</v>
      </c>
      <c r="H694">
        <f t="shared" si="21"/>
        <v>0</v>
      </c>
      <c r="I694">
        <f t="shared" si="22"/>
        <v>0</v>
      </c>
    </row>
    <row r="695" spans="3:9" x14ac:dyDescent="0.2">
      <c r="C695" t="e">
        <f>VLOOKUP(B695,المشتريات!B695:E1312,2,FALSE)</f>
        <v>#N/A</v>
      </c>
      <c r="H695">
        <f t="shared" si="21"/>
        <v>0</v>
      </c>
      <c r="I695">
        <f t="shared" si="22"/>
        <v>0</v>
      </c>
    </row>
    <row r="696" spans="3:9" x14ac:dyDescent="0.2">
      <c r="C696" t="e">
        <f>VLOOKUP(B696,المشتريات!B696:E1313,2,FALSE)</f>
        <v>#N/A</v>
      </c>
      <c r="H696">
        <f t="shared" si="21"/>
        <v>0</v>
      </c>
      <c r="I696">
        <f t="shared" si="22"/>
        <v>0</v>
      </c>
    </row>
    <row r="697" spans="3:9" x14ac:dyDescent="0.2">
      <c r="C697" t="e">
        <f>VLOOKUP(B697,المشتريات!B697:E1314,2,FALSE)</f>
        <v>#N/A</v>
      </c>
      <c r="H697">
        <f t="shared" si="21"/>
        <v>0</v>
      </c>
      <c r="I697">
        <f t="shared" si="22"/>
        <v>0</v>
      </c>
    </row>
    <row r="698" spans="3:9" x14ac:dyDescent="0.2">
      <c r="C698" t="e">
        <f>VLOOKUP(B698,المشتريات!B698:E1315,2,FALSE)</f>
        <v>#N/A</v>
      </c>
      <c r="H698">
        <f t="shared" si="21"/>
        <v>0</v>
      </c>
      <c r="I698">
        <f t="shared" si="22"/>
        <v>0</v>
      </c>
    </row>
    <row r="699" spans="3:9" x14ac:dyDescent="0.2">
      <c r="C699" t="e">
        <f>VLOOKUP(B699,المشتريات!B699:E1316,2,FALSE)</f>
        <v>#N/A</v>
      </c>
      <c r="H699">
        <f t="shared" si="21"/>
        <v>0</v>
      </c>
      <c r="I699">
        <f t="shared" si="22"/>
        <v>0</v>
      </c>
    </row>
    <row r="700" spans="3:9" x14ac:dyDescent="0.2">
      <c r="C700" t="e">
        <f>VLOOKUP(B700,المشتريات!B700:E1317,2,FALSE)</f>
        <v>#N/A</v>
      </c>
      <c r="H700">
        <f t="shared" si="21"/>
        <v>0</v>
      </c>
      <c r="I700">
        <f t="shared" si="22"/>
        <v>0</v>
      </c>
    </row>
    <row r="701" spans="3:9" x14ac:dyDescent="0.2">
      <c r="C701" t="e">
        <f>VLOOKUP(B701,المشتريات!B701:E1318,2,FALSE)</f>
        <v>#N/A</v>
      </c>
      <c r="H701">
        <f t="shared" si="21"/>
        <v>0</v>
      </c>
      <c r="I701">
        <f t="shared" si="22"/>
        <v>0</v>
      </c>
    </row>
    <row r="702" spans="3:9" x14ac:dyDescent="0.2">
      <c r="C702" t="e">
        <f>VLOOKUP(B702,المشتريات!B702:E1319,2,FALSE)</f>
        <v>#N/A</v>
      </c>
      <c r="H702">
        <f t="shared" si="21"/>
        <v>0</v>
      </c>
      <c r="I702">
        <f t="shared" si="22"/>
        <v>0</v>
      </c>
    </row>
    <row r="703" spans="3:9" x14ac:dyDescent="0.2">
      <c r="C703" t="e">
        <f>VLOOKUP(B703,المشتريات!B703:E1320,2,FALSE)</f>
        <v>#N/A</v>
      </c>
      <c r="H703">
        <f t="shared" si="21"/>
        <v>0</v>
      </c>
      <c r="I703">
        <f t="shared" si="22"/>
        <v>0</v>
      </c>
    </row>
    <row r="704" spans="3:9" x14ac:dyDescent="0.2">
      <c r="C704" t="e">
        <f>VLOOKUP(B704,المشتريات!B704:E1321,2,FALSE)</f>
        <v>#N/A</v>
      </c>
      <c r="H704">
        <f t="shared" si="21"/>
        <v>0</v>
      </c>
      <c r="I704">
        <f t="shared" si="22"/>
        <v>0</v>
      </c>
    </row>
    <row r="705" spans="3:9" x14ac:dyDescent="0.2">
      <c r="C705" t="e">
        <f>VLOOKUP(B705,المشتريات!B705:E1322,2,FALSE)</f>
        <v>#N/A</v>
      </c>
      <c r="H705">
        <f t="shared" si="21"/>
        <v>0</v>
      </c>
      <c r="I705">
        <f t="shared" si="22"/>
        <v>0</v>
      </c>
    </row>
    <row r="706" spans="3:9" x14ac:dyDescent="0.2">
      <c r="C706" t="e">
        <f>VLOOKUP(B706,المشتريات!B706:E1323,2,FALSE)</f>
        <v>#N/A</v>
      </c>
      <c r="H706">
        <f t="shared" si="21"/>
        <v>0</v>
      </c>
      <c r="I706">
        <f t="shared" si="22"/>
        <v>0</v>
      </c>
    </row>
    <row r="707" spans="3:9" x14ac:dyDescent="0.2">
      <c r="C707" t="e">
        <f>VLOOKUP(B707,المشتريات!B707:E1324,2,FALSE)</f>
        <v>#N/A</v>
      </c>
      <c r="H707">
        <f t="shared" ref="H707:H770" si="23">F707*G707</f>
        <v>0</v>
      </c>
      <c r="I707">
        <f t="shared" ref="I707:I770" si="24">E707*F707</f>
        <v>0</v>
      </c>
    </row>
    <row r="708" spans="3:9" x14ac:dyDescent="0.2">
      <c r="C708" t="e">
        <f>VLOOKUP(B708,المشتريات!B708:E1325,2,FALSE)</f>
        <v>#N/A</v>
      </c>
      <c r="H708">
        <f t="shared" si="23"/>
        <v>0</v>
      </c>
      <c r="I708">
        <f t="shared" si="24"/>
        <v>0</v>
      </c>
    </row>
    <row r="709" spans="3:9" x14ac:dyDescent="0.2">
      <c r="C709" t="e">
        <f>VLOOKUP(B709,المشتريات!B709:E1326,2,FALSE)</f>
        <v>#N/A</v>
      </c>
      <c r="H709">
        <f t="shared" si="23"/>
        <v>0</v>
      </c>
      <c r="I709">
        <f t="shared" si="24"/>
        <v>0</v>
      </c>
    </row>
    <row r="710" spans="3:9" x14ac:dyDescent="0.2">
      <c r="C710" t="e">
        <f>VLOOKUP(B710,المشتريات!B710:E1327,2,FALSE)</f>
        <v>#N/A</v>
      </c>
      <c r="H710">
        <f t="shared" si="23"/>
        <v>0</v>
      </c>
      <c r="I710">
        <f t="shared" si="24"/>
        <v>0</v>
      </c>
    </row>
    <row r="711" spans="3:9" x14ac:dyDescent="0.2">
      <c r="C711" t="e">
        <f>VLOOKUP(B711,المشتريات!B711:E1328,2,FALSE)</f>
        <v>#N/A</v>
      </c>
      <c r="H711">
        <f t="shared" si="23"/>
        <v>0</v>
      </c>
      <c r="I711">
        <f t="shared" si="24"/>
        <v>0</v>
      </c>
    </row>
    <row r="712" spans="3:9" x14ac:dyDescent="0.2">
      <c r="C712" t="e">
        <f>VLOOKUP(B712,المشتريات!B712:E1329,2,FALSE)</f>
        <v>#N/A</v>
      </c>
      <c r="H712">
        <f t="shared" si="23"/>
        <v>0</v>
      </c>
      <c r="I712">
        <f t="shared" si="24"/>
        <v>0</v>
      </c>
    </row>
    <row r="713" spans="3:9" x14ac:dyDescent="0.2">
      <c r="C713" t="e">
        <f>VLOOKUP(B713,المشتريات!B713:E1330,2,FALSE)</f>
        <v>#N/A</v>
      </c>
      <c r="H713">
        <f t="shared" si="23"/>
        <v>0</v>
      </c>
      <c r="I713">
        <f t="shared" si="24"/>
        <v>0</v>
      </c>
    </row>
    <row r="714" spans="3:9" x14ac:dyDescent="0.2">
      <c r="C714" t="e">
        <f>VLOOKUP(B714,المشتريات!B714:E1331,2,FALSE)</f>
        <v>#N/A</v>
      </c>
      <c r="H714">
        <f t="shared" si="23"/>
        <v>0</v>
      </c>
      <c r="I714">
        <f t="shared" si="24"/>
        <v>0</v>
      </c>
    </row>
    <row r="715" spans="3:9" x14ac:dyDescent="0.2">
      <c r="C715" t="e">
        <f>VLOOKUP(B715,المشتريات!B715:E1332,2,FALSE)</f>
        <v>#N/A</v>
      </c>
      <c r="H715">
        <f t="shared" si="23"/>
        <v>0</v>
      </c>
      <c r="I715">
        <f t="shared" si="24"/>
        <v>0</v>
      </c>
    </row>
    <row r="716" spans="3:9" x14ac:dyDescent="0.2">
      <c r="C716" t="e">
        <f>VLOOKUP(B716,المشتريات!B716:E1333,2,FALSE)</f>
        <v>#N/A</v>
      </c>
      <c r="H716">
        <f t="shared" si="23"/>
        <v>0</v>
      </c>
      <c r="I716">
        <f t="shared" si="24"/>
        <v>0</v>
      </c>
    </row>
    <row r="717" spans="3:9" x14ac:dyDescent="0.2">
      <c r="C717" t="e">
        <f>VLOOKUP(B717,المشتريات!B717:E1334,2,FALSE)</f>
        <v>#N/A</v>
      </c>
      <c r="H717">
        <f t="shared" si="23"/>
        <v>0</v>
      </c>
      <c r="I717">
        <f t="shared" si="24"/>
        <v>0</v>
      </c>
    </row>
    <row r="718" spans="3:9" x14ac:dyDescent="0.2">
      <c r="C718" t="e">
        <f>VLOOKUP(B718,المشتريات!B718:E1335,2,FALSE)</f>
        <v>#N/A</v>
      </c>
      <c r="H718">
        <f t="shared" si="23"/>
        <v>0</v>
      </c>
      <c r="I718">
        <f t="shared" si="24"/>
        <v>0</v>
      </c>
    </row>
    <row r="719" spans="3:9" x14ac:dyDescent="0.2">
      <c r="C719" t="e">
        <f>VLOOKUP(B719,المشتريات!B719:E1336,2,FALSE)</f>
        <v>#N/A</v>
      </c>
      <c r="H719">
        <f t="shared" si="23"/>
        <v>0</v>
      </c>
      <c r="I719">
        <f t="shared" si="24"/>
        <v>0</v>
      </c>
    </row>
    <row r="720" spans="3:9" x14ac:dyDescent="0.2">
      <c r="C720" t="e">
        <f>VLOOKUP(B720,المشتريات!B720:E1337,2,FALSE)</f>
        <v>#N/A</v>
      </c>
      <c r="H720">
        <f t="shared" si="23"/>
        <v>0</v>
      </c>
      <c r="I720">
        <f t="shared" si="24"/>
        <v>0</v>
      </c>
    </row>
    <row r="721" spans="3:9" x14ac:dyDescent="0.2">
      <c r="C721" t="e">
        <f>VLOOKUP(B721,المشتريات!B721:E1338,2,FALSE)</f>
        <v>#N/A</v>
      </c>
      <c r="H721">
        <f t="shared" si="23"/>
        <v>0</v>
      </c>
      <c r="I721">
        <f t="shared" si="24"/>
        <v>0</v>
      </c>
    </row>
    <row r="722" spans="3:9" x14ac:dyDescent="0.2">
      <c r="C722" t="e">
        <f>VLOOKUP(B722,المشتريات!B722:E1339,2,FALSE)</f>
        <v>#N/A</v>
      </c>
      <c r="H722">
        <f t="shared" si="23"/>
        <v>0</v>
      </c>
      <c r="I722">
        <f t="shared" si="24"/>
        <v>0</v>
      </c>
    </row>
    <row r="723" spans="3:9" x14ac:dyDescent="0.2">
      <c r="C723" t="e">
        <f>VLOOKUP(B723,المشتريات!B723:E1340,2,FALSE)</f>
        <v>#N/A</v>
      </c>
      <c r="H723">
        <f t="shared" si="23"/>
        <v>0</v>
      </c>
      <c r="I723">
        <f t="shared" si="24"/>
        <v>0</v>
      </c>
    </row>
    <row r="724" spans="3:9" x14ac:dyDescent="0.2">
      <c r="C724" t="e">
        <f>VLOOKUP(B724,المشتريات!B724:E1341,2,FALSE)</f>
        <v>#N/A</v>
      </c>
      <c r="H724">
        <f t="shared" si="23"/>
        <v>0</v>
      </c>
      <c r="I724">
        <f t="shared" si="24"/>
        <v>0</v>
      </c>
    </row>
    <row r="725" spans="3:9" x14ac:dyDescent="0.2">
      <c r="C725" t="e">
        <f>VLOOKUP(B725,المشتريات!B725:E1342,2,FALSE)</f>
        <v>#N/A</v>
      </c>
      <c r="H725">
        <f t="shared" si="23"/>
        <v>0</v>
      </c>
      <c r="I725">
        <f t="shared" si="24"/>
        <v>0</v>
      </c>
    </row>
    <row r="726" spans="3:9" x14ac:dyDescent="0.2">
      <c r="C726" t="e">
        <f>VLOOKUP(B726,المشتريات!B726:E1343,2,FALSE)</f>
        <v>#N/A</v>
      </c>
      <c r="H726">
        <f t="shared" si="23"/>
        <v>0</v>
      </c>
      <c r="I726">
        <f t="shared" si="24"/>
        <v>0</v>
      </c>
    </row>
    <row r="727" spans="3:9" x14ac:dyDescent="0.2">
      <c r="C727" t="e">
        <f>VLOOKUP(B727,المشتريات!B727:E1344,2,FALSE)</f>
        <v>#N/A</v>
      </c>
      <c r="H727">
        <f t="shared" si="23"/>
        <v>0</v>
      </c>
      <c r="I727">
        <f t="shared" si="24"/>
        <v>0</v>
      </c>
    </row>
    <row r="728" spans="3:9" x14ac:dyDescent="0.2">
      <c r="C728" t="e">
        <f>VLOOKUP(B728,المشتريات!B728:E1345,2,FALSE)</f>
        <v>#N/A</v>
      </c>
      <c r="H728">
        <f t="shared" si="23"/>
        <v>0</v>
      </c>
      <c r="I728">
        <f t="shared" si="24"/>
        <v>0</v>
      </c>
    </row>
    <row r="729" spans="3:9" x14ac:dyDescent="0.2">
      <c r="C729" t="e">
        <f>VLOOKUP(B729,المشتريات!B729:E1346,2,FALSE)</f>
        <v>#N/A</v>
      </c>
      <c r="H729">
        <f t="shared" si="23"/>
        <v>0</v>
      </c>
      <c r="I729">
        <f t="shared" si="24"/>
        <v>0</v>
      </c>
    </row>
    <row r="730" spans="3:9" x14ac:dyDescent="0.2">
      <c r="C730" t="e">
        <f>VLOOKUP(B730,المشتريات!B730:E1347,2,FALSE)</f>
        <v>#N/A</v>
      </c>
      <c r="H730">
        <f t="shared" si="23"/>
        <v>0</v>
      </c>
      <c r="I730">
        <f t="shared" si="24"/>
        <v>0</v>
      </c>
    </row>
    <row r="731" spans="3:9" x14ac:dyDescent="0.2">
      <c r="C731" t="e">
        <f>VLOOKUP(B731,المشتريات!B731:E1348,2,FALSE)</f>
        <v>#N/A</v>
      </c>
      <c r="H731">
        <f t="shared" si="23"/>
        <v>0</v>
      </c>
      <c r="I731">
        <f t="shared" si="24"/>
        <v>0</v>
      </c>
    </row>
    <row r="732" spans="3:9" x14ac:dyDescent="0.2">
      <c r="C732" t="e">
        <f>VLOOKUP(B732,المشتريات!B732:E1349,2,FALSE)</f>
        <v>#N/A</v>
      </c>
      <c r="H732">
        <f t="shared" si="23"/>
        <v>0</v>
      </c>
      <c r="I732">
        <f t="shared" si="24"/>
        <v>0</v>
      </c>
    </row>
    <row r="733" spans="3:9" x14ac:dyDescent="0.2">
      <c r="C733" t="e">
        <f>VLOOKUP(B733,المشتريات!B733:E1350,2,FALSE)</f>
        <v>#N/A</v>
      </c>
      <c r="H733">
        <f t="shared" si="23"/>
        <v>0</v>
      </c>
      <c r="I733">
        <f t="shared" si="24"/>
        <v>0</v>
      </c>
    </row>
    <row r="734" spans="3:9" x14ac:dyDescent="0.2">
      <c r="C734" t="e">
        <f>VLOOKUP(B734,المشتريات!B734:E1351,2,FALSE)</f>
        <v>#N/A</v>
      </c>
      <c r="H734">
        <f t="shared" si="23"/>
        <v>0</v>
      </c>
      <c r="I734">
        <f t="shared" si="24"/>
        <v>0</v>
      </c>
    </row>
    <row r="735" spans="3:9" x14ac:dyDescent="0.2">
      <c r="C735" t="e">
        <f>VLOOKUP(B735,المشتريات!B735:E1352,2,FALSE)</f>
        <v>#N/A</v>
      </c>
      <c r="H735">
        <f t="shared" si="23"/>
        <v>0</v>
      </c>
      <c r="I735">
        <f t="shared" si="24"/>
        <v>0</v>
      </c>
    </row>
    <row r="736" spans="3:9" x14ac:dyDescent="0.2">
      <c r="C736" t="e">
        <f>VLOOKUP(B736,المشتريات!B736:E1353,2,FALSE)</f>
        <v>#N/A</v>
      </c>
      <c r="H736">
        <f t="shared" si="23"/>
        <v>0</v>
      </c>
      <c r="I736">
        <f t="shared" si="24"/>
        <v>0</v>
      </c>
    </row>
    <row r="737" spans="3:9" x14ac:dyDescent="0.2">
      <c r="C737" t="e">
        <f>VLOOKUP(B737,المشتريات!B737:E1354,2,FALSE)</f>
        <v>#N/A</v>
      </c>
      <c r="H737">
        <f t="shared" si="23"/>
        <v>0</v>
      </c>
      <c r="I737">
        <f t="shared" si="24"/>
        <v>0</v>
      </c>
    </row>
    <row r="738" spans="3:9" x14ac:dyDescent="0.2">
      <c r="C738" t="e">
        <f>VLOOKUP(B738,المشتريات!B738:E1355,2,FALSE)</f>
        <v>#N/A</v>
      </c>
      <c r="H738">
        <f t="shared" si="23"/>
        <v>0</v>
      </c>
      <c r="I738">
        <f t="shared" si="24"/>
        <v>0</v>
      </c>
    </row>
    <row r="739" spans="3:9" x14ac:dyDescent="0.2">
      <c r="C739" t="e">
        <f>VLOOKUP(B739,المشتريات!B739:E1356,2,FALSE)</f>
        <v>#N/A</v>
      </c>
      <c r="H739">
        <f t="shared" si="23"/>
        <v>0</v>
      </c>
      <c r="I739">
        <f t="shared" si="24"/>
        <v>0</v>
      </c>
    </row>
    <row r="740" spans="3:9" x14ac:dyDescent="0.2">
      <c r="C740" t="e">
        <f>VLOOKUP(B740,المشتريات!B740:E1357,2,FALSE)</f>
        <v>#N/A</v>
      </c>
      <c r="H740">
        <f t="shared" si="23"/>
        <v>0</v>
      </c>
      <c r="I740">
        <f t="shared" si="24"/>
        <v>0</v>
      </c>
    </row>
    <row r="741" spans="3:9" x14ac:dyDescent="0.2">
      <c r="C741" t="e">
        <f>VLOOKUP(B741,المشتريات!B741:E1358,2,FALSE)</f>
        <v>#N/A</v>
      </c>
      <c r="H741">
        <f t="shared" si="23"/>
        <v>0</v>
      </c>
      <c r="I741">
        <f t="shared" si="24"/>
        <v>0</v>
      </c>
    </row>
    <row r="742" spans="3:9" x14ac:dyDescent="0.2">
      <c r="C742" t="e">
        <f>VLOOKUP(B742,المشتريات!B742:E1359,2,FALSE)</f>
        <v>#N/A</v>
      </c>
      <c r="H742">
        <f t="shared" si="23"/>
        <v>0</v>
      </c>
      <c r="I742">
        <f t="shared" si="24"/>
        <v>0</v>
      </c>
    </row>
    <row r="743" spans="3:9" x14ac:dyDescent="0.2">
      <c r="C743" t="e">
        <f>VLOOKUP(B743,المشتريات!B743:E1360,2,FALSE)</f>
        <v>#N/A</v>
      </c>
      <c r="H743">
        <f t="shared" si="23"/>
        <v>0</v>
      </c>
      <c r="I743">
        <f t="shared" si="24"/>
        <v>0</v>
      </c>
    </row>
    <row r="744" spans="3:9" x14ac:dyDescent="0.2">
      <c r="C744" t="e">
        <f>VLOOKUP(B744,المشتريات!B744:E1361,2,FALSE)</f>
        <v>#N/A</v>
      </c>
      <c r="H744">
        <f t="shared" si="23"/>
        <v>0</v>
      </c>
      <c r="I744">
        <f t="shared" si="24"/>
        <v>0</v>
      </c>
    </row>
    <row r="745" spans="3:9" x14ac:dyDescent="0.2">
      <c r="C745" t="e">
        <f>VLOOKUP(B745,المشتريات!B745:E1362,2,FALSE)</f>
        <v>#N/A</v>
      </c>
      <c r="H745">
        <f t="shared" si="23"/>
        <v>0</v>
      </c>
      <c r="I745">
        <f t="shared" si="24"/>
        <v>0</v>
      </c>
    </row>
    <row r="746" spans="3:9" x14ac:dyDescent="0.2">
      <c r="C746" t="e">
        <f>VLOOKUP(B746,المشتريات!B746:E1363,2,FALSE)</f>
        <v>#N/A</v>
      </c>
      <c r="H746">
        <f t="shared" si="23"/>
        <v>0</v>
      </c>
      <c r="I746">
        <f t="shared" si="24"/>
        <v>0</v>
      </c>
    </row>
    <row r="747" spans="3:9" x14ac:dyDescent="0.2">
      <c r="C747" t="e">
        <f>VLOOKUP(B747,المشتريات!B747:E1364,2,FALSE)</f>
        <v>#N/A</v>
      </c>
      <c r="H747">
        <f t="shared" si="23"/>
        <v>0</v>
      </c>
      <c r="I747">
        <f t="shared" si="24"/>
        <v>0</v>
      </c>
    </row>
    <row r="748" spans="3:9" x14ac:dyDescent="0.2">
      <c r="C748" t="e">
        <f>VLOOKUP(B748,المشتريات!B748:E1365,2,FALSE)</f>
        <v>#N/A</v>
      </c>
      <c r="H748">
        <f t="shared" si="23"/>
        <v>0</v>
      </c>
      <c r="I748">
        <f t="shared" si="24"/>
        <v>0</v>
      </c>
    </row>
    <row r="749" spans="3:9" x14ac:dyDescent="0.2">
      <c r="C749" t="e">
        <f>VLOOKUP(B749,المشتريات!B749:E1366,2,FALSE)</f>
        <v>#N/A</v>
      </c>
      <c r="H749">
        <f t="shared" si="23"/>
        <v>0</v>
      </c>
      <c r="I749">
        <f t="shared" si="24"/>
        <v>0</v>
      </c>
    </row>
    <row r="750" spans="3:9" x14ac:dyDescent="0.2">
      <c r="C750" t="e">
        <f>VLOOKUP(B750,المشتريات!B750:E1367,2,FALSE)</f>
        <v>#N/A</v>
      </c>
      <c r="H750">
        <f t="shared" si="23"/>
        <v>0</v>
      </c>
      <c r="I750">
        <f t="shared" si="24"/>
        <v>0</v>
      </c>
    </row>
    <row r="751" spans="3:9" x14ac:dyDescent="0.2">
      <c r="C751" t="e">
        <f>VLOOKUP(B751,المشتريات!B751:E1368,2,FALSE)</f>
        <v>#N/A</v>
      </c>
      <c r="H751">
        <f t="shared" si="23"/>
        <v>0</v>
      </c>
      <c r="I751">
        <f t="shared" si="24"/>
        <v>0</v>
      </c>
    </row>
    <row r="752" spans="3:9" x14ac:dyDescent="0.2">
      <c r="C752" t="e">
        <f>VLOOKUP(B752,المشتريات!B752:E1369,2,FALSE)</f>
        <v>#N/A</v>
      </c>
      <c r="H752">
        <f t="shared" si="23"/>
        <v>0</v>
      </c>
      <c r="I752">
        <f t="shared" si="24"/>
        <v>0</v>
      </c>
    </row>
    <row r="753" spans="3:9" x14ac:dyDescent="0.2">
      <c r="C753" t="e">
        <f>VLOOKUP(B753,المشتريات!B753:E1370,2,FALSE)</f>
        <v>#N/A</v>
      </c>
      <c r="H753">
        <f t="shared" si="23"/>
        <v>0</v>
      </c>
      <c r="I753">
        <f t="shared" si="24"/>
        <v>0</v>
      </c>
    </row>
    <row r="754" spans="3:9" x14ac:dyDescent="0.2">
      <c r="C754" t="e">
        <f>VLOOKUP(B754,المشتريات!B754:E1371,2,FALSE)</f>
        <v>#N/A</v>
      </c>
      <c r="H754">
        <f t="shared" si="23"/>
        <v>0</v>
      </c>
      <c r="I754">
        <f t="shared" si="24"/>
        <v>0</v>
      </c>
    </row>
    <row r="755" spans="3:9" x14ac:dyDescent="0.2">
      <c r="C755" t="e">
        <f>VLOOKUP(B755,المشتريات!B755:E1372,2,FALSE)</f>
        <v>#N/A</v>
      </c>
      <c r="H755">
        <f t="shared" si="23"/>
        <v>0</v>
      </c>
      <c r="I755">
        <f t="shared" si="24"/>
        <v>0</v>
      </c>
    </row>
    <row r="756" spans="3:9" x14ac:dyDescent="0.2">
      <c r="C756" t="e">
        <f>VLOOKUP(B756,المشتريات!B756:E1373,2,FALSE)</f>
        <v>#N/A</v>
      </c>
      <c r="H756">
        <f t="shared" si="23"/>
        <v>0</v>
      </c>
      <c r="I756">
        <f t="shared" si="24"/>
        <v>0</v>
      </c>
    </row>
    <row r="757" spans="3:9" x14ac:dyDescent="0.2">
      <c r="C757" t="e">
        <f>VLOOKUP(B757,المشتريات!B757:E1374,2,FALSE)</f>
        <v>#N/A</v>
      </c>
      <c r="H757">
        <f t="shared" si="23"/>
        <v>0</v>
      </c>
      <c r="I757">
        <f t="shared" si="24"/>
        <v>0</v>
      </c>
    </row>
    <row r="758" spans="3:9" x14ac:dyDescent="0.2">
      <c r="C758" t="e">
        <f>VLOOKUP(B758,المشتريات!B758:E1375,2,FALSE)</f>
        <v>#N/A</v>
      </c>
      <c r="H758">
        <f t="shared" si="23"/>
        <v>0</v>
      </c>
      <c r="I758">
        <f t="shared" si="24"/>
        <v>0</v>
      </c>
    </row>
    <row r="759" spans="3:9" x14ac:dyDescent="0.2">
      <c r="C759" t="e">
        <f>VLOOKUP(B759,المشتريات!B759:E1376,2,FALSE)</f>
        <v>#N/A</v>
      </c>
      <c r="H759">
        <f t="shared" si="23"/>
        <v>0</v>
      </c>
      <c r="I759">
        <f t="shared" si="24"/>
        <v>0</v>
      </c>
    </row>
    <row r="760" spans="3:9" x14ac:dyDescent="0.2">
      <c r="C760" t="e">
        <f>VLOOKUP(B760,المشتريات!B760:E1377,2,FALSE)</f>
        <v>#N/A</v>
      </c>
      <c r="H760">
        <f t="shared" si="23"/>
        <v>0</v>
      </c>
      <c r="I760">
        <f t="shared" si="24"/>
        <v>0</v>
      </c>
    </row>
    <row r="761" spans="3:9" x14ac:dyDescent="0.2">
      <c r="C761" t="e">
        <f>VLOOKUP(B761,المشتريات!B761:E1378,2,FALSE)</f>
        <v>#N/A</v>
      </c>
      <c r="H761">
        <f t="shared" si="23"/>
        <v>0</v>
      </c>
      <c r="I761">
        <f t="shared" si="24"/>
        <v>0</v>
      </c>
    </row>
    <row r="762" spans="3:9" x14ac:dyDescent="0.2">
      <c r="C762" t="e">
        <f>VLOOKUP(B762,المشتريات!B762:E1379,2,FALSE)</f>
        <v>#N/A</v>
      </c>
      <c r="H762">
        <f t="shared" si="23"/>
        <v>0</v>
      </c>
      <c r="I762">
        <f t="shared" si="24"/>
        <v>0</v>
      </c>
    </row>
    <row r="763" spans="3:9" x14ac:dyDescent="0.2">
      <c r="C763" t="e">
        <f>VLOOKUP(B763,المشتريات!B763:E1380,2,FALSE)</f>
        <v>#N/A</v>
      </c>
      <c r="H763">
        <f t="shared" si="23"/>
        <v>0</v>
      </c>
      <c r="I763">
        <f t="shared" si="24"/>
        <v>0</v>
      </c>
    </row>
    <row r="764" spans="3:9" x14ac:dyDescent="0.2">
      <c r="C764" t="e">
        <f>VLOOKUP(B764,المشتريات!B764:E1381,2,FALSE)</f>
        <v>#N/A</v>
      </c>
      <c r="H764">
        <f t="shared" si="23"/>
        <v>0</v>
      </c>
      <c r="I764">
        <f t="shared" si="24"/>
        <v>0</v>
      </c>
    </row>
    <row r="765" spans="3:9" x14ac:dyDescent="0.2">
      <c r="C765" t="e">
        <f>VLOOKUP(B765,المشتريات!B765:E1382,2,FALSE)</f>
        <v>#N/A</v>
      </c>
      <c r="H765">
        <f t="shared" si="23"/>
        <v>0</v>
      </c>
      <c r="I765">
        <f t="shared" si="24"/>
        <v>0</v>
      </c>
    </row>
    <row r="766" spans="3:9" x14ac:dyDescent="0.2">
      <c r="C766" t="e">
        <f>VLOOKUP(B766,المشتريات!B766:E1383,2,FALSE)</f>
        <v>#N/A</v>
      </c>
      <c r="H766">
        <f t="shared" si="23"/>
        <v>0</v>
      </c>
      <c r="I766">
        <f t="shared" si="24"/>
        <v>0</v>
      </c>
    </row>
    <row r="767" spans="3:9" x14ac:dyDescent="0.2">
      <c r="C767" t="e">
        <f>VLOOKUP(B767,المشتريات!B767:E1384,2,FALSE)</f>
        <v>#N/A</v>
      </c>
      <c r="H767">
        <f t="shared" si="23"/>
        <v>0</v>
      </c>
      <c r="I767">
        <f t="shared" si="24"/>
        <v>0</v>
      </c>
    </row>
    <row r="768" spans="3:9" x14ac:dyDescent="0.2">
      <c r="C768" t="e">
        <f>VLOOKUP(B768,المشتريات!B768:E1385,2,FALSE)</f>
        <v>#N/A</v>
      </c>
      <c r="H768">
        <f t="shared" si="23"/>
        <v>0</v>
      </c>
      <c r="I768">
        <f t="shared" si="24"/>
        <v>0</v>
      </c>
    </row>
    <row r="769" spans="3:9" x14ac:dyDescent="0.2">
      <c r="C769" t="e">
        <f>VLOOKUP(B769,المشتريات!B769:E1386,2,FALSE)</f>
        <v>#N/A</v>
      </c>
      <c r="H769">
        <f t="shared" si="23"/>
        <v>0</v>
      </c>
      <c r="I769">
        <f t="shared" si="24"/>
        <v>0</v>
      </c>
    </row>
    <row r="770" spans="3:9" x14ac:dyDescent="0.2">
      <c r="C770" t="e">
        <f>VLOOKUP(B770,المشتريات!B770:E1387,2,FALSE)</f>
        <v>#N/A</v>
      </c>
      <c r="H770">
        <f t="shared" si="23"/>
        <v>0</v>
      </c>
      <c r="I770">
        <f t="shared" si="24"/>
        <v>0</v>
      </c>
    </row>
    <row r="771" spans="3:9" x14ac:dyDescent="0.2">
      <c r="C771" t="e">
        <f>VLOOKUP(B771,المشتريات!B771:E1388,2,FALSE)</f>
        <v>#N/A</v>
      </c>
      <c r="H771">
        <f t="shared" ref="H771:H834" si="25">F771*G771</f>
        <v>0</v>
      </c>
      <c r="I771">
        <f t="shared" ref="I771:I834" si="26">E771*F771</f>
        <v>0</v>
      </c>
    </row>
    <row r="772" spans="3:9" x14ac:dyDescent="0.2">
      <c r="C772" t="e">
        <f>VLOOKUP(B772,المشتريات!B772:E1389,2,FALSE)</f>
        <v>#N/A</v>
      </c>
      <c r="H772">
        <f t="shared" si="25"/>
        <v>0</v>
      </c>
      <c r="I772">
        <f t="shared" si="26"/>
        <v>0</v>
      </c>
    </row>
    <row r="773" spans="3:9" x14ac:dyDescent="0.2">
      <c r="C773" t="e">
        <f>VLOOKUP(B773,المشتريات!B773:E1390,2,FALSE)</f>
        <v>#N/A</v>
      </c>
      <c r="H773">
        <f t="shared" si="25"/>
        <v>0</v>
      </c>
      <c r="I773">
        <f t="shared" si="26"/>
        <v>0</v>
      </c>
    </row>
    <row r="774" spans="3:9" x14ac:dyDescent="0.2">
      <c r="C774" t="e">
        <f>VLOOKUP(B774,المشتريات!B774:E1391,2,FALSE)</f>
        <v>#N/A</v>
      </c>
      <c r="H774">
        <f t="shared" si="25"/>
        <v>0</v>
      </c>
      <c r="I774">
        <f t="shared" si="26"/>
        <v>0</v>
      </c>
    </row>
    <row r="775" spans="3:9" x14ac:dyDescent="0.2">
      <c r="C775" t="e">
        <f>VLOOKUP(B775,المشتريات!B775:E1392,2,FALSE)</f>
        <v>#N/A</v>
      </c>
      <c r="H775">
        <f t="shared" si="25"/>
        <v>0</v>
      </c>
      <c r="I775">
        <f t="shared" si="26"/>
        <v>0</v>
      </c>
    </row>
    <row r="776" spans="3:9" x14ac:dyDescent="0.2">
      <c r="C776" t="e">
        <f>VLOOKUP(B776,المشتريات!B776:E1393,2,FALSE)</f>
        <v>#N/A</v>
      </c>
      <c r="H776">
        <f t="shared" si="25"/>
        <v>0</v>
      </c>
      <c r="I776">
        <f t="shared" si="26"/>
        <v>0</v>
      </c>
    </row>
    <row r="777" spans="3:9" x14ac:dyDescent="0.2">
      <c r="C777" t="e">
        <f>VLOOKUP(B777,المشتريات!B777:E1394,2,FALSE)</f>
        <v>#N/A</v>
      </c>
      <c r="H777">
        <f t="shared" si="25"/>
        <v>0</v>
      </c>
      <c r="I777">
        <f t="shared" si="26"/>
        <v>0</v>
      </c>
    </row>
    <row r="778" spans="3:9" x14ac:dyDescent="0.2">
      <c r="C778" t="e">
        <f>VLOOKUP(B778,المشتريات!B778:E1395,2,FALSE)</f>
        <v>#N/A</v>
      </c>
      <c r="H778">
        <f t="shared" si="25"/>
        <v>0</v>
      </c>
      <c r="I778">
        <f t="shared" si="26"/>
        <v>0</v>
      </c>
    </row>
    <row r="779" spans="3:9" x14ac:dyDescent="0.2">
      <c r="C779" t="e">
        <f>VLOOKUP(B779,المشتريات!B779:E1396,2,FALSE)</f>
        <v>#N/A</v>
      </c>
      <c r="H779">
        <f t="shared" si="25"/>
        <v>0</v>
      </c>
      <c r="I779">
        <f t="shared" si="26"/>
        <v>0</v>
      </c>
    </row>
    <row r="780" spans="3:9" x14ac:dyDescent="0.2">
      <c r="C780" t="e">
        <f>VLOOKUP(B780,المشتريات!B780:E1397,2,FALSE)</f>
        <v>#N/A</v>
      </c>
      <c r="H780">
        <f t="shared" si="25"/>
        <v>0</v>
      </c>
      <c r="I780">
        <f t="shared" si="26"/>
        <v>0</v>
      </c>
    </row>
    <row r="781" spans="3:9" x14ac:dyDescent="0.2">
      <c r="C781" t="e">
        <f>VLOOKUP(B781,المشتريات!B781:E1398,2,FALSE)</f>
        <v>#N/A</v>
      </c>
      <c r="H781">
        <f t="shared" si="25"/>
        <v>0</v>
      </c>
      <c r="I781">
        <f t="shared" si="26"/>
        <v>0</v>
      </c>
    </row>
    <row r="782" spans="3:9" x14ac:dyDescent="0.2">
      <c r="C782" t="e">
        <f>VLOOKUP(B782,المشتريات!B782:E1399,2,FALSE)</f>
        <v>#N/A</v>
      </c>
      <c r="H782">
        <f t="shared" si="25"/>
        <v>0</v>
      </c>
      <c r="I782">
        <f t="shared" si="26"/>
        <v>0</v>
      </c>
    </row>
    <row r="783" spans="3:9" x14ac:dyDescent="0.2">
      <c r="C783" t="e">
        <f>VLOOKUP(B783,المشتريات!B783:E1400,2,FALSE)</f>
        <v>#N/A</v>
      </c>
      <c r="H783">
        <f t="shared" si="25"/>
        <v>0</v>
      </c>
      <c r="I783">
        <f t="shared" si="26"/>
        <v>0</v>
      </c>
    </row>
    <row r="784" spans="3:9" x14ac:dyDescent="0.2">
      <c r="C784" t="e">
        <f>VLOOKUP(B784,المشتريات!B784:E1401,2,FALSE)</f>
        <v>#N/A</v>
      </c>
      <c r="H784">
        <f t="shared" si="25"/>
        <v>0</v>
      </c>
      <c r="I784">
        <f t="shared" si="26"/>
        <v>0</v>
      </c>
    </row>
    <row r="785" spans="3:10" x14ac:dyDescent="0.2">
      <c r="C785" t="e">
        <f>VLOOKUP(B785,المشتريات!B785:E1402,2,FALSE)</f>
        <v>#N/A</v>
      </c>
      <c r="H785">
        <f t="shared" si="25"/>
        <v>0</v>
      </c>
      <c r="I785">
        <f t="shared" si="26"/>
        <v>0</v>
      </c>
    </row>
    <row r="786" spans="3:10" x14ac:dyDescent="0.2">
      <c r="C786" t="e">
        <f>VLOOKUP(B786,المشتريات!B786:E1403,2,FALSE)</f>
        <v>#N/A</v>
      </c>
      <c r="H786">
        <f t="shared" si="25"/>
        <v>0</v>
      </c>
      <c r="I786">
        <f t="shared" si="26"/>
        <v>0</v>
      </c>
    </row>
    <row r="787" spans="3:10" x14ac:dyDescent="0.2">
      <c r="C787" t="e">
        <f>VLOOKUP(B787,المشتريات!B787:E1404,2,FALSE)</f>
        <v>#N/A</v>
      </c>
      <c r="H787">
        <f t="shared" si="25"/>
        <v>0</v>
      </c>
      <c r="I787">
        <f t="shared" si="26"/>
        <v>0</v>
      </c>
    </row>
    <row r="788" spans="3:10" x14ac:dyDescent="0.2">
      <c r="C788" t="e">
        <f>VLOOKUP(B788,المشتريات!B788:E1405,2,FALSE)</f>
        <v>#N/A</v>
      </c>
      <c r="H788">
        <f t="shared" si="25"/>
        <v>0</v>
      </c>
      <c r="I788">
        <f t="shared" si="26"/>
        <v>0</v>
      </c>
    </row>
    <row r="789" spans="3:10" x14ac:dyDescent="0.2">
      <c r="C789" t="e">
        <f>VLOOKUP(B789,المشتريات!B789:E1406,2,FALSE)</f>
        <v>#N/A</v>
      </c>
      <c r="H789">
        <f t="shared" si="25"/>
        <v>0</v>
      </c>
      <c r="I789">
        <f t="shared" si="26"/>
        <v>0</v>
      </c>
    </row>
    <row r="790" spans="3:10" x14ac:dyDescent="0.2">
      <c r="C790" t="e">
        <f>VLOOKUP(B790,المشتريات!B790:E1407,2,FALSE)</f>
        <v>#N/A</v>
      </c>
      <c r="H790">
        <f t="shared" si="25"/>
        <v>0</v>
      </c>
      <c r="I790">
        <f t="shared" si="26"/>
        <v>0</v>
      </c>
    </row>
    <row r="791" spans="3:10" x14ac:dyDescent="0.2">
      <c r="C791" t="e">
        <f>VLOOKUP(B791,المشتريات!B791:E1408,2,FALSE)</f>
        <v>#N/A</v>
      </c>
      <c r="H791">
        <f t="shared" si="25"/>
        <v>0</v>
      </c>
      <c r="I791">
        <f t="shared" si="26"/>
        <v>0</v>
      </c>
    </row>
    <row r="792" spans="3:10" x14ac:dyDescent="0.2">
      <c r="C792" t="e">
        <f>VLOOKUP(B792,المشتريات!B792:E1409,2,FALSE)</f>
        <v>#N/A</v>
      </c>
      <c r="H792">
        <f t="shared" si="25"/>
        <v>0</v>
      </c>
      <c r="I792">
        <f t="shared" si="26"/>
        <v>0</v>
      </c>
    </row>
    <row r="793" spans="3:10" x14ac:dyDescent="0.2">
      <c r="C793" t="e">
        <f>VLOOKUP(B793,المشتريات!B793:E1410,2,FALSE)</f>
        <v>#N/A</v>
      </c>
      <c r="H793">
        <f t="shared" si="25"/>
        <v>0</v>
      </c>
      <c r="I793">
        <f t="shared" si="26"/>
        <v>0</v>
      </c>
    </row>
    <row r="794" spans="3:10" x14ac:dyDescent="0.2">
      <c r="C794" t="e">
        <f>VLOOKUP(B794,المشتريات!B794:E1411,2,FALSE)</f>
        <v>#N/A</v>
      </c>
      <c r="H794">
        <f t="shared" si="25"/>
        <v>0</v>
      </c>
      <c r="I794">
        <f t="shared" si="26"/>
        <v>0</v>
      </c>
    </row>
    <row r="795" spans="3:10" x14ac:dyDescent="0.2">
      <c r="C795" t="e">
        <f>VLOOKUP(B795,المشتريات!B795:E1412,2,FALSE)</f>
        <v>#N/A</v>
      </c>
      <c r="H795">
        <f t="shared" si="25"/>
        <v>0</v>
      </c>
      <c r="I795">
        <f t="shared" si="26"/>
        <v>0</v>
      </c>
    </row>
    <row r="796" spans="3:10" x14ac:dyDescent="0.2">
      <c r="C796" t="e">
        <f>VLOOKUP(B796,المشتريات!B796:E1413,2,FALSE)</f>
        <v>#N/A</v>
      </c>
      <c r="H796">
        <f t="shared" si="25"/>
        <v>0</v>
      </c>
      <c r="I796">
        <f t="shared" si="26"/>
        <v>0</v>
      </c>
      <c r="J796" t="e">
        <f>SUM(J2:J317)</f>
        <v>#N/A</v>
      </c>
    </row>
    <row r="797" spans="3:10" x14ac:dyDescent="0.2">
      <c r="C797" t="e">
        <f>VLOOKUP(B797,المشتريات!B797:E1414,2,FALSE)</f>
        <v>#N/A</v>
      </c>
      <c r="H797">
        <f t="shared" si="25"/>
        <v>0</v>
      </c>
      <c r="I797">
        <f t="shared" si="26"/>
        <v>0</v>
      </c>
    </row>
    <row r="798" spans="3:10" x14ac:dyDescent="0.2">
      <c r="C798" t="e">
        <f>VLOOKUP(B798,المشتريات!B798:E1415,2,FALSE)</f>
        <v>#N/A</v>
      </c>
      <c r="H798">
        <f t="shared" si="25"/>
        <v>0</v>
      </c>
      <c r="I798">
        <f t="shared" si="26"/>
        <v>0</v>
      </c>
    </row>
    <row r="799" spans="3:10" x14ac:dyDescent="0.2">
      <c r="C799" t="e">
        <f>VLOOKUP(B799,المشتريات!B799:E1416,2,FALSE)</f>
        <v>#N/A</v>
      </c>
      <c r="H799">
        <f t="shared" si="25"/>
        <v>0</v>
      </c>
      <c r="I799">
        <f t="shared" si="26"/>
        <v>0</v>
      </c>
    </row>
    <row r="800" spans="3:10" x14ac:dyDescent="0.2">
      <c r="C800" t="e">
        <f>VLOOKUP(B800,المشتريات!B800:E1417,2,FALSE)</f>
        <v>#N/A</v>
      </c>
      <c r="H800">
        <f t="shared" si="25"/>
        <v>0</v>
      </c>
      <c r="I800">
        <f t="shared" si="26"/>
        <v>0</v>
      </c>
    </row>
    <row r="801" spans="3:9" x14ac:dyDescent="0.2">
      <c r="C801" t="e">
        <f>VLOOKUP(B801,المشتريات!B801:E1418,2,FALSE)</f>
        <v>#N/A</v>
      </c>
      <c r="H801">
        <f t="shared" si="25"/>
        <v>0</v>
      </c>
      <c r="I801">
        <f t="shared" si="26"/>
        <v>0</v>
      </c>
    </row>
    <row r="802" spans="3:9" x14ac:dyDescent="0.2">
      <c r="C802" t="e">
        <f>VLOOKUP(B802,المشتريات!B802:E1419,2,FALSE)</f>
        <v>#N/A</v>
      </c>
      <c r="H802">
        <f t="shared" si="25"/>
        <v>0</v>
      </c>
      <c r="I802">
        <f t="shared" si="26"/>
        <v>0</v>
      </c>
    </row>
    <row r="803" spans="3:9" x14ac:dyDescent="0.2">
      <c r="C803" t="e">
        <f>VLOOKUP(B803,المشتريات!B803:E1420,2,FALSE)</f>
        <v>#N/A</v>
      </c>
      <c r="H803">
        <f t="shared" si="25"/>
        <v>0</v>
      </c>
      <c r="I803">
        <f t="shared" si="26"/>
        <v>0</v>
      </c>
    </row>
    <row r="804" spans="3:9" x14ac:dyDescent="0.2">
      <c r="C804" t="e">
        <f>VLOOKUP(B804,المشتريات!B804:E1421,2,FALSE)</f>
        <v>#N/A</v>
      </c>
      <c r="H804">
        <f t="shared" si="25"/>
        <v>0</v>
      </c>
      <c r="I804">
        <f t="shared" si="26"/>
        <v>0</v>
      </c>
    </row>
    <row r="805" spans="3:9" x14ac:dyDescent="0.2">
      <c r="C805" t="e">
        <f>VLOOKUP(B805,المشتريات!B805:E1422,2,FALSE)</f>
        <v>#N/A</v>
      </c>
      <c r="H805">
        <f t="shared" si="25"/>
        <v>0</v>
      </c>
      <c r="I805">
        <f t="shared" si="26"/>
        <v>0</v>
      </c>
    </row>
    <row r="806" spans="3:9" x14ac:dyDescent="0.2">
      <c r="C806" t="e">
        <f>VLOOKUP(B806,المشتريات!B806:E1423,2,FALSE)</f>
        <v>#N/A</v>
      </c>
      <c r="H806">
        <f t="shared" si="25"/>
        <v>0</v>
      </c>
      <c r="I806">
        <f t="shared" si="26"/>
        <v>0</v>
      </c>
    </row>
    <row r="807" spans="3:9" x14ac:dyDescent="0.2">
      <c r="C807" t="e">
        <f>VLOOKUP(B807,المشتريات!B807:E1424,2,FALSE)</f>
        <v>#N/A</v>
      </c>
      <c r="H807">
        <f t="shared" si="25"/>
        <v>0</v>
      </c>
      <c r="I807">
        <f t="shared" si="26"/>
        <v>0</v>
      </c>
    </row>
    <row r="808" spans="3:9" x14ac:dyDescent="0.2">
      <c r="C808" t="e">
        <f>VLOOKUP(B808,المشتريات!B808:E1425,2,FALSE)</f>
        <v>#N/A</v>
      </c>
      <c r="H808">
        <f t="shared" si="25"/>
        <v>0</v>
      </c>
      <c r="I808">
        <f t="shared" si="26"/>
        <v>0</v>
      </c>
    </row>
    <row r="809" spans="3:9" x14ac:dyDescent="0.2">
      <c r="C809" t="e">
        <f>VLOOKUP(B809,المشتريات!B809:E1426,2,FALSE)</f>
        <v>#N/A</v>
      </c>
      <c r="H809">
        <f t="shared" si="25"/>
        <v>0</v>
      </c>
      <c r="I809">
        <f t="shared" si="26"/>
        <v>0</v>
      </c>
    </row>
    <row r="810" spans="3:9" x14ac:dyDescent="0.2">
      <c r="C810" t="e">
        <f>VLOOKUP(B810,المشتريات!B810:E1427,2,FALSE)</f>
        <v>#N/A</v>
      </c>
      <c r="H810">
        <f t="shared" si="25"/>
        <v>0</v>
      </c>
      <c r="I810">
        <f t="shared" si="26"/>
        <v>0</v>
      </c>
    </row>
    <row r="811" spans="3:9" x14ac:dyDescent="0.2">
      <c r="C811" t="e">
        <f>VLOOKUP(B811,المشتريات!B811:E1428,2,FALSE)</f>
        <v>#N/A</v>
      </c>
      <c r="H811">
        <f t="shared" si="25"/>
        <v>0</v>
      </c>
      <c r="I811">
        <f t="shared" si="26"/>
        <v>0</v>
      </c>
    </row>
    <row r="812" spans="3:9" x14ac:dyDescent="0.2">
      <c r="C812" t="e">
        <f>VLOOKUP(B812,المشتريات!B812:E1429,2,FALSE)</f>
        <v>#N/A</v>
      </c>
      <c r="H812">
        <f t="shared" si="25"/>
        <v>0</v>
      </c>
      <c r="I812">
        <f t="shared" si="26"/>
        <v>0</v>
      </c>
    </row>
    <row r="813" spans="3:9" x14ac:dyDescent="0.2">
      <c r="C813" t="e">
        <f>VLOOKUP(B813,المشتريات!B813:E1430,2,FALSE)</f>
        <v>#N/A</v>
      </c>
      <c r="H813">
        <f t="shared" si="25"/>
        <v>0</v>
      </c>
      <c r="I813">
        <f t="shared" si="26"/>
        <v>0</v>
      </c>
    </row>
    <row r="814" spans="3:9" x14ac:dyDescent="0.2">
      <c r="C814" t="e">
        <f>VLOOKUP(B814,المشتريات!B814:E1431,2,FALSE)</f>
        <v>#N/A</v>
      </c>
      <c r="H814">
        <f t="shared" si="25"/>
        <v>0</v>
      </c>
      <c r="I814">
        <f t="shared" si="26"/>
        <v>0</v>
      </c>
    </row>
    <row r="815" spans="3:9" x14ac:dyDescent="0.2">
      <c r="C815" t="e">
        <f>VLOOKUP(B815,المشتريات!B815:E1432,2,FALSE)</f>
        <v>#N/A</v>
      </c>
      <c r="H815">
        <f t="shared" si="25"/>
        <v>0</v>
      </c>
      <c r="I815">
        <f t="shared" si="26"/>
        <v>0</v>
      </c>
    </row>
    <row r="816" spans="3:9" x14ac:dyDescent="0.2">
      <c r="C816" t="e">
        <f>VLOOKUP(B816,المشتريات!B816:E1433,2,FALSE)</f>
        <v>#N/A</v>
      </c>
      <c r="H816">
        <f t="shared" si="25"/>
        <v>0</v>
      </c>
      <c r="I816">
        <f t="shared" si="26"/>
        <v>0</v>
      </c>
    </row>
    <row r="817" spans="3:9" x14ac:dyDescent="0.2">
      <c r="C817" t="e">
        <f>VLOOKUP(B817,المشتريات!B817:E1434,2,FALSE)</f>
        <v>#N/A</v>
      </c>
      <c r="H817">
        <f t="shared" si="25"/>
        <v>0</v>
      </c>
      <c r="I817">
        <f t="shared" si="26"/>
        <v>0</v>
      </c>
    </row>
    <row r="818" spans="3:9" x14ac:dyDescent="0.2">
      <c r="C818" t="e">
        <f>VLOOKUP(B818,المشتريات!B818:E1435,2,FALSE)</f>
        <v>#N/A</v>
      </c>
      <c r="H818">
        <f t="shared" si="25"/>
        <v>0</v>
      </c>
      <c r="I818">
        <f t="shared" si="26"/>
        <v>0</v>
      </c>
    </row>
    <row r="819" spans="3:9" x14ac:dyDescent="0.2">
      <c r="C819" t="e">
        <f>VLOOKUP(B819,المشتريات!B819:E1436,2,FALSE)</f>
        <v>#N/A</v>
      </c>
      <c r="H819">
        <f t="shared" si="25"/>
        <v>0</v>
      </c>
      <c r="I819">
        <f t="shared" si="26"/>
        <v>0</v>
      </c>
    </row>
    <row r="820" spans="3:9" x14ac:dyDescent="0.2">
      <c r="C820" t="e">
        <f>VLOOKUP(B820,المشتريات!B820:E1437,2,FALSE)</f>
        <v>#N/A</v>
      </c>
      <c r="H820">
        <f t="shared" si="25"/>
        <v>0</v>
      </c>
      <c r="I820">
        <f t="shared" si="26"/>
        <v>0</v>
      </c>
    </row>
    <row r="821" spans="3:9" x14ac:dyDescent="0.2">
      <c r="C821" t="e">
        <f>VLOOKUP(B821,المشتريات!B821:E1438,2,FALSE)</f>
        <v>#N/A</v>
      </c>
      <c r="H821">
        <f t="shared" si="25"/>
        <v>0</v>
      </c>
      <c r="I821">
        <f t="shared" si="26"/>
        <v>0</v>
      </c>
    </row>
    <row r="822" spans="3:9" x14ac:dyDescent="0.2">
      <c r="C822" t="e">
        <f>VLOOKUP(B822,المشتريات!B822:E1439,2,FALSE)</f>
        <v>#N/A</v>
      </c>
      <c r="H822">
        <f t="shared" si="25"/>
        <v>0</v>
      </c>
      <c r="I822">
        <f t="shared" si="26"/>
        <v>0</v>
      </c>
    </row>
    <row r="823" spans="3:9" x14ac:dyDescent="0.2">
      <c r="C823" t="e">
        <f>VLOOKUP(B823,المشتريات!B823:E1440,2,FALSE)</f>
        <v>#N/A</v>
      </c>
      <c r="H823">
        <f t="shared" si="25"/>
        <v>0</v>
      </c>
      <c r="I823">
        <f t="shared" si="26"/>
        <v>0</v>
      </c>
    </row>
    <row r="824" spans="3:9" x14ac:dyDescent="0.2">
      <c r="C824" t="e">
        <f>VLOOKUP(B824,المشتريات!B824:E1441,2,FALSE)</f>
        <v>#N/A</v>
      </c>
      <c r="H824">
        <f t="shared" si="25"/>
        <v>0</v>
      </c>
      <c r="I824">
        <f t="shared" si="26"/>
        <v>0</v>
      </c>
    </row>
    <row r="825" spans="3:9" x14ac:dyDescent="0.2">
      <c r="C825" t="e">
        <f>VLOOKUP(B825,المشتريات!B825:E1442,2,FALSE)</f>
        <v>#N/A</v>
      </c>
      <c r="H825">
        <f t="shared" si="25"/>
        <v>0</v>
      </c>
      <c r="I825">
        <f t="shared" si="26"/>
        <v>0</v>
      </c>
    </row>
    <row r="826" spans="3:9" x14ac:dyDescent="0.2">
      <c r="C826" t="e">
        <f>VLOOKUP(B826,المشتريات!B826:E1443,2,FALSE)</f>
        <v>#N/A</v>
      </c>
      <c r="H826">
        <f t="shared" si="25"/>
        <v>0</v>
      </c>
      <c r="I826">
        <f t="shared" si="26"/>
        <v>0</v>
      </c>
    </row>
    <row r="827" spans="3:9" x14ac:dyDescent="0.2">
      <c r="C827" t="e">
        <f>VLOOKUP(B827,المشتريات!B827:E1444,2,FALSE)</f>
        <v>#N/A</v>
      </c>
      <c r="H827">
        <f t="shared" si="25"/>
        <v>0</v>
      </c>
      <c r="I827">
        <f t="shared" si="26"/>
        <v>0</v>
      </c>
    </row>
    <row r="828" spans="3:9" x14ac:dyDescent="0.2">
      <c r="C828" t="e">
        <f>VLOOKUP(B828,المشتريات!B828:E1445,2,FALSE)</f>
        <v>#N/A</v>
      </c>
      <c r="H828">
        <f t="shared" si="25"/>
        <v>0</v>
      </c>
      <c r="I828">
        <f t="shared" si="26"/>
        <v>0</v>
      </c>
    </row>
    <row r="829" spans="3:9" x14ac:dyDescent="0.2">
      <c r="C829" t="e">
        <f>VLOOKUP(B829,المشتريات!B829:E1446,2,FALSE)</f>
        <v>#N/A</v>
      </c>
      <c r="H829">
        <f t="shared" si="25"/>
        <v>0</v>
      </c>
      <c r="I829">
        <f t="shared" si="26"/>
        <v>0</v>
      </c>
    </row>
    <row r="830" spans="3:9" x14ac:dyDescent="0.2">
      <c r="C830" t="e">
        <f>VLOOKUP(B830,المشتريات!B830:E1447,2,FALSE)</f>
        <v>#N/A</v>
      </c>
      <c r="H830">
        <f t="shared" si="25"/>
        <v>0</v>
      </c>
      <c r="I830">
        <f t="shared" si="26"/>
        <v>0</v>
      </c>
    </row>
    <row r="831" spans="3:9" x14ac:dyDescent="0.2">
      <c r="C831" t="e">
        <f>VLOOKUP(B831,المشتريات!B831:E1448,2,FALSE)</f>
        <v>#N/A</v>
      </c>
      <c r="H831">
        <f t="shared" si="25"/>
        <v>0</v>
      </c>
      <c r="I831">
        <f t="shared" si="26"/>
        <v>0</v>
      </c>
    </row>
    <row r="832" spans="3:9" x14ac:dyDescent="0.2">
      <c r="C832" t="e">
        <f>VLOOKUP(B832,المشتريات!B832:E1449,2,FALSE)</f>
        <v>#N/A</v>
      </c>
      <c r="H832">
        <f t="shared" si="25"/>
        <v>0</v>
      </c>
      <c r="I832">
        <f t="shared" si="26"/>
        <v>0</v>
      </c>
    </row>
    <row r="833" spans="3:9" x14ac:dyDescent="0.2">
      <c r="C833" t="e">
        <f>VLOOKUP(B833,المشتريات!B833:E1450,2,FALSE)</f>
        <v>#N/A</v>
      </c>
      <c r="H833">
        <f t="shared" si="25"/>
        <v>0</v>
      </c>
      <c r="I833">
        <f t="shared" si="26"/>
        <v>0</v>
      </c>
    </row>
    <row r="834" spans="3:9" x14ac:dyDescent="0.2">
      <c r="C834" t="e">
        <f>VLOOKUP(B834,المشتريات!B834:E1451,2,FALSE)</f>
        <v>#N/A</v>
      </c>
      <c r="H834">
        <f t="shared" si="25"/>
        <v>0</v>
      </c>
      <c r="I834">
        <f t="shared" si="26"/>
        <v>0</v>
      </c>
    </row>
    <row r="835" spans="3:9" x14ac:dyDescent="0.2">
      <c r="C835" t="e">
        <f>VLOOKUP(B835,المشتريات!B835:E1452,2,FALSE)</f>
        <v>#N/A</v>
      </c>
      <c r="H835">
        <f t="shared" ref="H835:H898" si="27">F835*G835</f>
        <v>0</v>
      </c>
      <c r="I835">
        <f t="shared" ref="I835:I898" si="28">E835*F835</f>
        <v>0</v>
      </c>
    </row>
    <row r="836" spans="3:9" x14ac:dyDescent="0.2">
      <c r="C836" t="e">
        <f>VLOOKUP(B836,المشتريات!B836:E1453,2,FALSE)</f>
        <v>#N/A</v>
      </c>
      <c r="H836">
        <f t="shared" si="27"/>
        <v>0</v>
      </c>
      <c r="I836">
        <f t="shared" si="28"/>
        <v>0</v>
      </c>
    </row>
    <row r="837" spans="3:9" x14ac:dyDescent="0.2">
      <c r="C837" t="e">
        <f>VLOOKUP(B837,المشتريات!B837:E1454,2,FALSE)</f>
        <v>#N/A</v>
      </c>
      <c r="H837">
        <f t="shared" si="27"/>
        <v>0</v>
      </c>
      <c r="I837">
        <f t="shared" si="28"/>
        <v>0</v>
      </c>
    </row>
    <row r="838" spans="3:9" x14ac:dyDescent="0.2">
      <c r="C838" t="e">
        <f>VLOOKUP(B838,المشتريات!B838:E1455,2,FALSE)</f>
        <v>#N/A</v>
      </c>
      <c r="H838">
        <f t="shared" si="27"/>
        <v>0</v>
      </c>
      <c r="I838">
        <f t="shared" si="28"/>
        <v>0</v>
      </c>
    </row>
    <row r="839" spans="3:9" x14ac:dyDescent="0.2">
      <c r="C839" t="e">
        <f>VLOOKUP(B839,المشتريات!B839:E1456,2,FALSE)</f>
        <v>#N/A</v>
      </c>
      <c r="H839">
        <f t="shared" si="27"/>
        <v>0</v>
      </c>
      <c r="I839">
        <f t="shared" si="28"/>
        <v>0</v>
      </c>
    </row>
    <row r="840" spans="3:9" x14ac:dyDescent="0.2">
      <c r="C840" t="e">
        <f>VLOOKUP(B840,المشتريات!B840:E1457,2,FALSE)</f>
        <v>#N/A</v>
      </c>
      <c r="H840">
        <f t="shared" si="27"/>
        <v>0</v>
      </c>
      <c r="I840">
        <f t="shared" si="28"/>
        <v>0</v>
      </c>
    </row>
    <row r="841" spans="3:9" x14ac:dyDescent="0.2">
      <c r="C841" t="e">
        <f>VLOOKUP(B841,المشتريات!B841:E1458,2,FALSE)</f>
        <v>#N/A</v>
      </c>
      <c r="H841">
        <f t="shared" si="27"/>
        <v>0</v>
      </c>
      <c r="I841">
        <f t="shared" si="28"/>
        <v>0</v>
      </c>
    </row>
    <row r="842" spans="3:9" x14ac:dyDescent="0.2">
      <c r="C842" t="e">
        <f>VLOOKUP(B842,المشتريات!B842:E1459,2,FALSE)</f>
        <v>#N/A</v>
      </c>
      <c r="H842">
        <f t="shared" si="27"/>
        <v>0</v>
      </c>
      <c r="I842">
        <f t="shared" si="28"/>
        <v>0</v>
      </c>
    </row>
    <row r="843" spans="3:9" x14ac:dyDescent="0.2">
      <c r="C843" t="e">
        <f>VLOOKUP(B843,المشتريات!B843:E1460,2,FALSE)</f>
        <v>#N/A</v>
      </c>
      <c r="H843">
        <f t="shared" si="27"/>
        <v>0</v>
      </c>
      <c r="I843">
        <f t="shared" si="28"/>
        <v>0</v>
      </c>
    </row>
    <row r="844" spans="3:9" x14ac:dyDescent="0.2">
      <c r="C844" t="e">
        <f>VLOOKUP(B844,المشتريات!B844:E1461,2,FALSE)</f>
        <v>#N/A</v>
      </c>
      <c r="H844">
        <f t="shared" si="27"/>
        <v>0</v>
      </c>
      <c r="I844">
        <f t="shared" si="28"/>
        <v>0</v>
      </c>
    </row>
    <row r="845" spans="3:9" x14ac:dyDescent="0.2">
      <c r="C845" t="e">
        <f>VLOOKUP(B845,المشتريات!B845:E1462,2,FALSE)</f>
        <v>#N/A</v>
      </c>
      <c r="H845">
        <f t="shared" si="27"/>
        <v>0</v>
      </c>
      <c r="I845">
        <f t="shared" si="28"/>
        <v>0</v>
      </c>
    </row>
    <row r="846" spans="3:9" x14ac:dyDescent="0.2">
      <c r="C846" t="e">
        <f>VLOOKUP(B846,المشتريات!B846:E1463,2,FALSE)</f>
        <v>#N/A</v>
      </c>
      <c r="H846">
        <f t="shared" si="27"/>
        <v>0</v>
      </c>
      <c r="I846">
        <f t="shared" si="28"/>
        <v>0</v>
      </c>
    </row>
    <row r="847" spans="3:9" x14ac:dyDescent="0.2">
      <c r="C847" t="e">
        <f>VLOOKUP(B847,المشتريات!B847:E1464,2,FALSE)</f>
        <v>#N/A</v>
      </c>
      <c r="H847">
        <f t="shared" si="27"/>
        <v>0</v>
      </c>
      <c r="I847">
        <f t="shared" si="28"/>
        <v>0</v>
      </c>
    </row>
    <row r="848" spans="3:9" x14ac:dyDescent="0.2">
      <c r="C848" t="e">
        <f>VLOOKUP(B848,المشتريات!B848:E1465,2,FALSE)</f>
        <v>#N/A</v>
      </c>
      <c r="H848">
        <f t="shared" si="27"/>
        <v>0</v>
      </c>
      <c r="I848">
        <f t="shared" si="28"/>
        <v>0</v>
      </c>
    </row>
    <row r="849" spans="3:9" x14ac:dyDescent="0.2">
      <c r="C849" t="e">
        <f>VLOOKUP(B849,المشتريات!B849:E1466,2,FALSE)</f>
        <v>#N/A</v>
      </c>
      <c r="H849">
        <f t="shared" si="27"/>
        <v>0</v>
      </c>
      <c r="I849">
        <f t="shared" si="28"/>
        <v>0</v>
      </c>
    </row>
    <row r="850" spans="3:9" x14ac:dyDescent="0.2">
      <c r="C850" t="e">
        <f>VLOOKUP(B850,المشتريات!B850:E1467,2,FALSE)</f>
        <v>#N/A</v>
      </c>
      <c r="H850">
        <f t="shared" si="27"/>
        <v>0</v>
      </c>
      <c r="I850">
        <f t="shared" si="28"/>
        <v>0</v>
      </c>
    </row>
    <row r="851" spans="3:9" x14ac:dyDescent="0.2">
      <c r="C851" t="e">
        <f>VLOOKUP(B851,المشتريات!B851:E1468,2,FALSE)</f>
        <v>#N/A</v>
      </c>
      <c r="H851">
        <f t="shared" si="27"/>
        <v>0</v>
      </c>
      <c r="I851">
        <f t="shared" si="28"/>
        <v>0</v>
      </c>
    </row>
    <row r="852" spans="3:9" x14ac:dyDescent="0.2">
      <c r="C852" t="e">
        <f>VLOOKUP(B852,المشتريات!B852:E1469,2,FALSE)</f>
        <v>#N/A</v>
      </c>
      <c r="H852">
        <f t="shared" si="27"/>
        <v>0</v>
      </c>
      <c r="I852">
        <f t="shared" si="28"/>
        <v>0</v>
      </c>
    </row>
    <row r="853" spans="3:9" x14ac:dyDescent="0.2">
      <c r="C853" t="e">
        <f>VLOOKUP(B853,المشتريات!B853:E1470,2,FALSE)</f>
        <v>#N/A</v>
      </c>
      <c r="H853">
        <f t="shared" si="27"/>
        <v>0</v>
      </c>
      <c r="I853">
        <f t="shared" si="28"/>
        <v>0</v>
      </c>
    </row>
    <row r="854" spans="3:9" x14ac:dyDescent="0.2">
      <c r="C854" t="e">
        <f>VLOOKUP(B854,المشتريات!B854:E1471,2,FALSE)</f>
        <v>#N/A</v>
      </c>
      <c r="H854">
        <f t="shared" si="27"/>
        <v>0</v>
      </c>
      <c r="I854">
        <f t="shared" si="28"/>
        <v>0</v>
      </c>
    </row>
    <row r="855" spans="3:9" x14ac:dyDescent="0.2">
      <c r="C855" t="e">
        <f>VLOOKUP(B855,المشتريات!B855:E1472,2,FALSE)</f>
        <v>#N/A</v>
      </c>
      <c r="H855">
        <f t="shared" si="27"/>
        <v>0</v>
      </c>
      <c r="I855">
        <f t="shared" si="28"/>
        <v>0</v>
      </c>
    </row>
    <row r="856" spans="3:9" x14ac:dyDescent="0.2">
      <c r="C856" t="e">
        <f>VLOOKUP(B856,المشتريات!B856:E1473,2,FALSE)</f>
        <v>#N/A</v>
      </c>
      <c r="H856">
        <f t="shared" si="27"/>
        <v>0</v>
      </c>
      <c r="I856">
        <f t="shared" si="28"/>
        <v>0</v>
      </c>
    </row>
    <row r="857" spans="3:9" x14ac:dyDescent="0.2">
      <c r="C857" t="e">
        <f>VLOOKUP(B857,المشتريات!B857:E1474,2,FALSE)</f>
        <v>#N/A</v>
      </c>
      <c r="H857">
        <f t="shared" si="27"/>
        <v>0</v>
      </c>
      <c r="I857">
        <f t="shared" si="28"/>
        <v>0</v>
      </c>
    </row>
    <row r="858" spans="3:9" x14ac:dyDescent="0.2">
      <c r="C858" t="e">
        <f>VLOOKUP(B858,المشتريات!B858:E1475,2,FALSE)</f>
        <v>#N/A</v>
      </c>
      <c r="H858">
        <f t="shared" si="27"/>
        <v>0</v>
      </c>
      <c r="I858">
        <f t="shared" si="28"/>
        <v>0</v>
      </c>
    </row>
    <row r="859" spans="3:9" x14ac:dyDescent="0.2">
      <c r="C859" t="e">
        <f>VLOOKUP(B859,المشتريات!B859:E1476,2,FALSE)</f>
        <v>#N/A</v>
      </c>
      <c r="H859">
        <f t="shared" si="27"/>
        <v>0</v>
      </c>
      <c r="I859">
        <f t="shared" si="28"/>
        <v>0</v>
      </c>
    </row>
    <row r="860" spans="3:9" x14ac:dyDescent="0.2">
      <c r="C860" t="e">
        <f>VLOOKUP(B860,المشتريات!B860:E1477,2,FALSE)</f>
        <v>#N/A</v>
      </c>
      <c r="H860">
        <f t="shared" si="27"/>
        <v>0</v>
      </c>
      <c r="I860">
        <f t="shared" si="28"/>
        <v>0</v>
      </c>
    </row>
    <row r="861" spans="3:9" x14ac:dyDescent="0.2">
      <c r="C861" t="e">
        <f>VLOOKUP(B861,المشتريات!B861:E1478,2,FALSE)</f>
        <v>#N/A</v>
      </c>
      <c r="H861">
        <f t="shared" si="27"/>
        <v>0</v>
      </c>
      <c r="I861">
        <f t="shared" si="28"/>
        <v>0</v>
      </c>
    </row>
    <row r="862" spans="3:9" x14ac:dyDescent="0.2">
      <c r="C862" t="e">
        <f>VLOOKUP(B862,المشتريات!B862:E1479,2,FALSE)</f>
        <v>#N/A</v>
      </c>
      <c r="H862">
        <f t="shared" si="27"/>
        <v>0</v>
      </c>
      <c r="I862">
        <f t="shared" si="28"/>
        <v>0</v>
      </c>
    </row>
    <row r="863" spans="3:9" x14ac:dyDescent="0.2">
      <c r="C863" t="e">
        <f>VLOOKUP(B863,المشتريات!B863:E1480,2,FALSE)</f>
        <v>#N/A</v>
      </c>
      <c r="H863">
        <f t="shared" si="27"/>
        <v>0</v>
      </c>
      <c r="I863">
        <f t="shared" si="28"/>
        <v>0</v>
      </c>
    </row>
    <row r="864" spans="3:9" x14ac:dyDescent="0.2">
      <c r="C864" t="e">
        <f>VLOOKUP(B864,المشتريات!B864:E1481,2,FALSE)</f>
        <v>#N/A</v>
      </c>
      <c r="H864">
        <f t="shared" si="27"/>
        <v>0</v>
      </c>
      <c r="I864">
        <f t="shared" si="28"/>
        <v>0</v>
      </c>
    </row>
    <row r="865" spans="3:9" x14ac:dyDescent="0.2">
      <c r="C865" t="e">
        <f>VLOOKUP(B865,المشتريات!B865:E1482,2,FALSE)</f>
        <v>#N/A</v>
      </c>
      <c r="H865">
        <f t="shared" si="27"/>
        <v>0</v>
      </c>
      <c r="I865">
        <f t="shared" si="28"/>
        <v>0</v>
      </c>
    </row>
    <row r="866" spans="3:9" x14ac:dyDescent="0.2">
      <c r="C866" t="e">
        <f>VLOOKUP(B866,المشتريات!B866:E1483,2,FALSE)</f>
        <v>#N/A</v>
      </c>
      <c r="H866">
        <f t="shared" si="27"/>
        <v>0</v>
      </c>
      <c r="I866">
        <f t="shared" si="28"/>
        <v>0</v>
      </c>
    </row>
    <row r="867" spans="3:9" x14ac:dyDescent="0.2">
      <c r="C867" t="e">
        <f>VLOOKUP(B867,المشتريات!B867:E1484,2,FALSE)</f>
        <v>#N/A</v>
      </c>
      <c r="H867">
        <f t="shared" si="27"/>
        <v>0</v>
      </c>
      <c r="I867">
        <f t="shared" si="28"/>
        <v>0</v>
      </c>
    </row>
    <row r="868" spans="3:9" x14ac:dyDescent="0.2">
      <c r="C868" t="e">
        <f>VLOOKUP(B868,المشتريات!B868:E1485,2,FALSE)</f>
        <v>#N/A</v>
      </c>
      <c r="H868">
        <f t="shared" si="27"/>
        <v>0</v>
      </c>
      <c r="I868">
        <f t="shared" si="28"/>
        <v>0</v>
      </c>
    </row>
    <row r="869" spans="3:9" x14ac:dyDescent="0.2">
      <c r="C869" t="e">
        <f>VLOOKUP(B869,المشتريات!B869:E1486,2,FALSE)</f>
        <v>#N/A</v>
      </c>
      <c r="H869">
        <f t="shared" si="27"/>
        <v>0</v>
      </c>
      <c r="I869">
        <f t="shared" si="28"/>
        <v>0</v>
      </c>
    </row>
    <row r="870" spans="3:9" x14ac:dyDescent="0.2">
      <c r="C870" t="e">
        <f>VLOOKUP(B870,المشتريات!B870:E1487,2,FALSE)</f>
        <v>#N/A</v>
      </c>
      <c r="H870">
        <f t="shared" si="27"/>
        <v>0</v>
      </c>
      <c r="I870">
        <f t="shared" si="28"/>
        <v>0</v>
      </c>
    </row>
    <row r="871" spans="3:9" x14ac:dyDescent="0.2">
      <c r="C871" t="e">
        <f>VLOOKUP(B871,المشتريات!B871:E1488,2,FALSE)</f>
        <v>#N/A</v>
      </c>
      <c r="H871">
        <f t="shared" si="27"/>
        <v>0</v>
      </c>
      <c r="I871">
        <f t="shared" si="28"/>
        <v>0</v>
      </c>
    </row>
    <row r="872" spans="3:9" x14ac:dyDescent="0.2">
      <c r="C872" t="e">
        <f>VLOOKUP(B872,المشتريات!B872:E1489,2,FALSE)</f>
        <v>#N/A</v>
      </c>
      <c r="H872">
        <f t="shared" si="27"/>
        <v>0</v>
      </c>
      <c r="I872">
        <f t="shared" si="28"/>
        <v>0</v>
      </c>
    </row>
    <row r="873" spans="3:9" x14ac:dyDescent="0.2">
      <c r="C873" t="e">
        <f>VLOOKUP(B873,المشتريات!B873:E1490,2,FALSE)</f>
        <v>#N/A</v>
      </c>
      <c r="H873">
        <f t="shared" si="27"/>
        <v>0</v>
      </c>
      <c r="I873">
        <f t="shared" si="28"/>
        <v>0</v>
      </c>
    </row>
    <row r="874" spans="3:9" x14ac:dyDescent="0.2">
      <c r="C874" t="e">
        <f>VLOOKUP(B874,المشتريات!B874:E1491,2,FALSE)</f>
        <v>#N/A</v>
      </c>
      <c r="H874">
        <f t="shared" si="27"/>
        <v>0</v>
      </c>
      <c r="I874">
        <f t="shared" si="28"/>
        <v>0</v>
      </c>
    </row>
    <row r="875" spans="3:9" x14ac:dyDescent="0.2">
      <c r="C875" t="e">
        <f>VLOOKUP(B875,المشتريات!B875:E1492,2,FALSE)</f>
        <v>#N/A</v>
      </c>
      <c r="H875">
        <f t="shared" si="27"/>
        <v>0</v>
      </c>
      <c r="I875">
        <f t="shared" si="28"/>
        <v>0</v>
      </c>
    </row>
    <row r="876" spans="3:9" x14ac:dyDescent="0.2">
      <c r="C876" t="e">
        <f>VLOOKUP(B876,المشتريات!B876:E1493,2,FALSE)</f>
        <v>#N/A</v>
      </c>
      <c r="H876">
        <f t="shared" si="27"/>
        <v>0</v>
      </c>
      <c r="I876">
        <f t="shared" si="28"/>
        <v>0</v>
      </c>
    </row>
    <row r="877" spans="3:9" x14ac:dyDescent="0.2">
      <c r="C877" t="e">
        <f>VLOOKUP(B877,المشتريات!B877:E1494,2,FALSE)</f>
        <v>#N/A</v>
      </c>
      <c r="H877">
        <f t="shared" si="27"/>
        <v>0</v>
      </c>
      <c r="I877">
        <f t="shared" si="28"/>
        <v>0</v>
      </c>
    </row>
    <row r="878" spans="3:9" x14ac:dyDescent="0.2">
      <c r="C878" t="e">
        <f>VLOOKUP(B878,المشتريات!B878:E1495,2,FALSE)</f>
        <v>#N/A</v>
      </c>
      <c r="H878">
        <f t="shared" si="27"/>
        <v>0</v>
      </c>
      <c r="I878">
        <f t="shared" si="28"/>
        <v>0</v>
      </c>
    </row>
    <row r="879" spans="3:9" x14ac:dyDescent="0.2">
      <c r="C879" t="e">
        <f>VLOOKUP(B879,المشتريات!B879:E1496,2,FALSE)</f>
        <v>#N/A</v>
      </c>
      <c r="H879">
        <f t="shared" si="27"/>
        <v>0</v>
      </c>
      <c r="I879">
        <f t="shared" si="28"/>
        <v>0</v>
      </c>
    </row>
    <row r="880" spans="3:9" x14ac:dyDescent="0.2">
      <c r="C880" t="e">
        <f>VLOOKUP(B880,المشتريات!B880:E1497,2,FALSE)</f>
        <v>#N/A</v>
      </c>
      <c r="H880">
        <f t="shared" si="27"/>
        <v>0</v>
      </c>
      <c r="I880">
        <f t="shared" si="28"/>
        <v>0</v>
      </c>
    </row>
    <row r="881" spans="3:9" x14ac:dyDescent="0.2">
      <c r="C881" t="e">
        <f>VLOOKUP(B881,المشتريات!B881:E1498,2,FALSE)</f>
        <v>#N/A</v>
      </c>
      <c r="H881">
        <f t="shared" si="27"/>
        <v>0</v>
      </c>
      <c r="I881">
        <f t="shared" si="28"/>
        <v>0</v>
      </c>
    </row>
    <row r="882" spans="3:9" x14ac:dyDescent="0.2">
      <c r="C882" t="e">
        <f>VLOOKUP(B882,المشتريات!B882:E1499,2,FALSE)</f>
        <v>#N/A</v>
      </c>
      <c r="H882">
        <f t="shared" si="27"/>
        <v>0</v>
      </c>
      <c r="I882">
        <f t="shared" si="28"/>
        <v>0</v>
      </c>
    </row>
    <row r="883" spans="3:9" x14ac:dyDescent="0.2">
      <c r="C883" t="e">
        <f>VLOOKUP(B883,المشتريات!B883:E1500,2,FALSE)</f>
        <v>#N/A</v>
      </c>
      <c r="H883">
        <f t="shared" si="27"/>
        <v>0</v>
      </c>
      <c r="I883">
        <f t="shared" si="28"/>
        <v>0</v>
      </c>
    </row>
    <row r="884" spans="3:9" x14ac:dyDescent="0.2">
      <c r="C884" t="e">
        <f>VLOOKUP(B884,المشتريات!B884:E1501,2,FALSE)</f>
        <v>#N/A</v>
      </c>
      <c r="H884">
        <f t="shared" si="27"/>
        <v>0</v>
      </c>
      <c r="I884">
        <f t="shared" si="28"/>
        <v>0</v>
      </c>
    </row>
    <row r="885" spans="3:9" x14ac:dyDescent="0.2">
      <c r="C885" t="e">
        <f>VLOOKUP(B885,المشتريات!B885:E1502,2,FALSE)</f>
        <v>#N/A</v>
      </c>
      <c r="H885">
        <f t="shared" si="27"/>
        <v>0</v>
      </c>
      <c r="I885">
        <f t="shared" si="28"/>
        <v>0</v>
      </c>
    </row>
    <row r="886" spans="3:9" x14ac:dyDescent="0.2">
      <c r="C886" t="e">
        <f>VLOOKUP(B886,المشتريات!B886:E1503,2,FALSE)</f>
        <v>#N/A</v>
      </c>
      <c r="H886">
        <f t="shared" si="27"/>
        <v>0</v>
      </c>
      <c r="I886">
        <f t="shared" si="28"/>
        <v>0</v>
      </c>
    </row>
    <row r="887" spans="3:9" x14ac:dyDescent="0.2">
      <c r="C887" t="e">
        <f>VLOOKUP(B887,المشتريات!B887:E1504,2,FALSE)</f>
        <v>#N/A</v>
      </c>
      <c r="H887">
        <f t="shared" si="27"/>
        <v>0</v>
      </c>
      <c r="I887">
        <f t="shared" si="28"/>
        <v>0</v>
      </c>
    </row>
    <row r="888" spans="3:9" x14ac:dyDescent="0.2">
      <c r="C888" t="e">
        <f>VLOOKUP(B888,المشتريات!B888:E1505,2,FALSE)</f>
        <v>#N/A</v>
      </c>
      <c r="H888">
        <f t="shared" si="27"/>
        <v>0</v>
      </c>
      <c r="I888">
        <f t="shared" si="28"/>
        <v>0</v>
      </c>
    </row>
    <row r="889" spans="3:9" x14ac:dyDescent="0.2">
      <c r="C889" t="e">
        <f>VLOOKUP(B889,المشتريات!B889:E1506,2,FALSE)</f>
        <v>#N/A</v>
      </c>
      <c r="H889">
        <f t="shared" si="27"/>
        <v>0</v>
      </c>
      <c r="I889">
        <f t="shared" si="28"/>
        <v>0</v>
      </c>
    </row>
    <row r="890" spans="3:9" x14ac:dyDescent="0.2">
      <c r="C890" t="e">
        <f>VLOOKUP(B890,المشتريات!B890:E1507,2,FALSE)</f>
        <v>#N/A</v>
      </c>
      <c r="H890">
        <f t="shared" si="27"/>
        <v>0</v>
      </c>
      <c r="I890">
        <f t="shared" si="28"/>
        <v>0</v>
      </c>
    </row>
    <row r="891" spans="3:9" x14ac:dyDescent="0.2">
      <c r="C891" t="e">
        <f>VLOOKUP(B891,المشتريات!B891:E1508,2,FALSE)</f>
        <v>#N/A</v>
      </c>
      <c r="H891">
        <f t="shared" si="27"/>
        <v>0</v>
      </c>
      <c r="I891">
        <f t="shared" si="28"/>
        <v>0</v>
      </c>
    </row>
    <row r="892" spans="3:9" x14ac:dyDescent="0.2">
      <c r="C892" t="e">
        <f>VLOOKUP(B892,المشتريات!B892:E1509,2,FALSE)</f>
        <v>#N/A</v>
      </c>
      <c r="H892">
        <f t="shared" si="27"/>
        <v>0</v>
      </c>
      <c r="I892">
        <f t="shared" si="28"/>
        <v>0</v>
      </c>
    </row>
    <row r="893" spans="3:9" x14ac:dyDescent="0.2">
      <c r="C893" t="e">
        <f>VLOOKUP(B893,المشتريات!B893:E1510,2,FALSE)</f>
        <v>#N/A</v>
      </c>
      <c r="H893">
        <f t="shared" si="27"/>
        <v>0</v>
      </c>
      <c r="I893">
        <f t="shared" si="28"/>
        <v>0</v>
      </c>
    </row>
    <row r="894" spans="3:9" x14ac:dyDescent="0.2">
      <c r="C894" t="e">
        <f>VLOOKUP(B894,المشتريات!B894:E1511,2,FALSE)</f>
        <v>#N/A</v>
      </c>
      <c r="H894">
        <f t="shared" si="27"/>
        <v>0</v>
      </c>
      <c r="I894">
        <f t="shared" si="28"/>
        <v>0</v>
      </c>
    </row>
    <row r="895" spans="3:9" x14ac:dyDescent="0.2">
      <c r="C895" t="e">
        <f>VLOOKUP(B895,المشتريات!B895:E1512,2,FALSE)</f>
        <v>#N/A</v>
      </c>
      <c r="H895">
        <f t="shared" si="27"/>
        <v>0</v>
      </c>
      <c r="I895">
        <f t="shared" si="28"/>
        <v>0</v>
      </c>
    </row>
    <row r="896" spans="3:9" x14ac:dyDescent="0.2">
      <c r="C896" t="e">
        <f>VLOOKUP(B896,المشتريات!B896:E1513,2,FALSE)</f>
        <v>#N/A</v>
      </c>
      <c r="H896">
        <f t="shared" si="27"/>
        <v>0</v>
      </c>
      <c r="I896">
        <f t="shared" si="28"/>
        <v>0</v>
      </c>
    </row>
    <row r="897" spans="3:9" x14ac:dyDescent="0.2">
      <c r="C897" t="e">
        <f>VLOOKUP(B897,المشتريات!B897:E1514,2,FALSE)</f>
        <v>#N/A</v>
      </c>
      <c r="H897">
        <f t="shared" si="27"/>
        <v>0</v>
      </c>
      <c r="I897">
        <f t="shared" si="28"/>
        <v>0</v>
      </c>
    </row>
    <row r="898" spans="3:9" x14ac:dyDescent="0.2">
      <c r="C898" t="e">
        <f>VLOOKUP(B898,المشتريات!B898:E1515,2,FALSE)</f>
        <v>#N/A</v>
      </c>
      <c r="H898">
        <f t="shared" si="27"/>
        <v>0</v>
      </c>
      <c r="I898">
        <f t="shared" si="28"/>
        <v>0</v>
      </c>
    </row>
    <row r="899" spans="3:9" x14ac:dyDescent="0.2">
      <c r="C899" t="e">
        <f>VLOOKUP(B899,المشتريات!B899:E1516,2,FALSE)</f>
        <v>#N/A</v>
      </c>
      <c r="H899">
        <f t="shared" ref="H899:H943" si="29">F899*G899</f>
        <v>0</v>
      </c>
      <c r="I899">
        <f t="shared" ref="I899:I943" si="30">E899*F899</f>
        <v>0</v>
      </c>
    </row>
    <row r="900" spans="3:9" x14ac:dyDescent="0.2">
      <c r="C900" t="e">
        <f>VLOOKUP(B900,المشتريات!B900:E1517,2,FALSE)</f>
        <v>#N/A</v>
      </c>
      <c r="H900">
        <f t="shared" si="29"/>
        <v>0</v>
      </c>
      <c r="I900">
        <f t="shared" si="30"/>
        <v>0</v>
      </c>
    </row>
    <row r="901" spans="3:9" x14ac:dyDescent="0.2">
      <c r="C901" t="e">
        <f>VLOOKUP(B901,المشتريات!B901:E1518,2,FALSE)</f>
        <v>#N/A</v>
      </c>
      <c r="H901">
        <f t="shared" si="29"/>
        <v>0</v>
      </c>
      <c r="I901">
        <f t="shared" si="30"/>
        <v>0</v>
      </c>
    </row>
    <row r="902" spans="3:9" x14ac:dyDescent="0.2">
      <c r="C902" t="e">
        <f>VLOOKUP(B902,المشتريات!B902:E1519,2,FALSE)</f>
        <v>#N/A</v>
      </c>
      <c r="H902">
        <f t="shared" si="29"/>
        <v>0</v>
      </c>
      <c r="I902">
        <f t="shared" si="30"/>
        <v>0</v>
      </c>
    </row>
    <row r="903" spans="3:9" x14ac:dyDescent="0.2">
      <c r="C903" t="e">
        <f>VLOOKUP(B903,المشتريات!B903:E1520,2,FALSE)</f>
        <v>#N/A</v>
      </c>
      <c r="H903">
        <f t="shared" si="29"/>
        <v>0</v>
      </c>
      <c r="I903">
        <f t="shared" si="30"/>
        <v>0</v>
      </c>
    </row>
    <row r="904" spans="3:9" x14ac:dyDescent="0.2">
      <c r="C904" t="e">
        <f>VLOOKUP(B904,المشتريات!B904:E1521,2,FALSE)</f>
        <v>#N/A</v>
      </c>
      <c r="H904">
        <f t="shared" si="29"/>
        <v>0</v>
      </c>
      <c r="I904">
        <f t="shared" si="30"/>
        <v>0</v>
      </c>
    </row>
    <row r="905" spans="3:9" x14ac:dyDescent="0.2">
      <c r="C905" t="e">
        <f>VLOOKUP(B905,المشتريات!B905:E1522,2,FALSE)</f>
        <v>#N/A</v>
      </c>
      <c r="H905">
        <f t="shared" si="29"/>
        <v>0</v>
      </c>
      <c r="I905">
        <f t="shared" si="30"/>
        <v>0</v>
      </c>
    </row>
    <row r="906" spans="3:9" x14ac:dyDescent="0.2">
      <c r="C906" t="e">
        <f>VLOOKUP(B906,المشتريات!B906:E1523,2,FALSE)</f>
        <v>#N/A</v>
      </c>
      <c r="H906">
        <f t="shared" si="29"/>
        <v>0</v>
      </c>
      <c r="I906">
        <f t="shared" si="30"/>
        <v>0</v>
      </c>
    </row>
    <row r="907" spans="3:9" x14ac:dyDescent="0.2">
      <c r="C907" t="e">
        <f>VLOOKUP(B907,المشتريات!B907:E1524,2,FALSE)</f>
        <v>#N/A</v>
      </c>
      <c r="H907">
        <f t="shared" si="29"/>
        <v>0</v>
      </c>
      <c r="I907">
        <f t="shared" si="30"/>
        <v>0</v>
      </c>
    </row>
    <row r="908" spans="3:9" x14ac:dyDescent="0.2">
      <c r="C908" t="e">
        <f>VLOOKUP(B908,المشتريات!B908:E1525,2,FALSE)</f>
        <v>#N/A</v>
      </c>
      <c r="H908">
        <f t="shared" si="29"/>
        <v>0</v>
      </c>
      <c r="I908">
        <f t="shared" si="30"/>
        <v>0</v>
      </c>
    </row>
    <row r="909" spans="3:9" x14ac:dyDescent="0.2">
      <c r="C909" t="e">
        <f>VLOOKUP(B909,المشتريات!B909:E1526,2,FALSE)</f>
        <v>#N/A</v>
      </c>
      <c r="H909">
        <f t="shared" si="29"/>
        <v>0</v>
      </c>
      <c r="I909">
        <f t="shared" si="30"/>
        <v>0</v>
      </c>
    </row>
    <row r="910" spans="3:9" x14ac:dyDescent="0.2">
      <c r="C910" t="e">
        <f>VLOOKUP(B910,المشتريات!B910:E1527,2,FALSE)</f>
        <v>#N/A</v>
      </c>
      <c r="H910">
        <f t="shared" si="29"/>
        <v>0</v>
      </c>
      <c r="I910">
        <f t="shared" si="30"/>
        <v>0</v>
      </c>
    </row>
    <row r="911" spans="3:9" x14ac:dyDescent="0.2">
      <c r="C911" t="e">
        <f>VLOOKUP(B911,المشتريات!B911:E1528,2,FALSE)</f>
        <v>#N/A</v>
      </c>
      <c r="H911">
        <f t="shared" si="29"/>
        <v>0</v>
      </c>
      <c r="I911">
        <f t="shared" si="30"/>
        <v>0</v>
      </c>
    </row>
    <row r="912" spans="3:9" x14ac:dyDescent="0.2">
      <c r="C912" t="e">
        <f>VLOOKUP(B912,المشتريات!B912:E1529,2,FALSE)</f>
        <v>#N/A</v>
      </c>
      <c r="H912">
        <f t="shared" si="29"/>
        <v>0</v>
      </c>
      <c r="I912">
        <f t="shared" si="30"/>
        <v>0</v>
      </c>
    </row>
    <row r="913" spans="3:9" x14ac:dyDescent="0.2">
      <c r="C913" t="e">
        <f>VLOOKUP(B913,المشتريات!B913:E1530,2,FALSE)</f>
        <v>#N/A</v>
      </c>
      <c r="H913">
        <f t="shared" si="29"/>
        <v>0</v>
      </c>
      <c r="I913">
        <f t="shared" si="30"/>
        <v>0</v>
      </c>
    </row>
    <row r="914" spans="3:9" x14ac:dyDescent="0.2">
      <c r="C914" t="e">
        <f>VLOOKUP(B914,المشتريات!B914:E1531,2,FALSE)</f>
        <v>#N/A</v>
      </c>
      <c r="H914">
        <f t="shared" si="29"/>
        <v>0</v>
      </c>
      <c r="I914">
        <f t="shared" si="30"/>
        <v>0</v>
      </c>
    </row>
    <row r="915" spans="3:9" x14ac:dyDescent="0.2">
      <c r="C915" t="e">
        <f>VLOOKUP(B915,المشتريات!B915:E1532,2,FALSE)</f>
        <v>#N/A</v>
      </c>
      <c r="H915">
        <f t="shared" si="29"/>
        <v>0</v>
      </c>
      <c r="I915">
        <f t="shared" si="30"/>
        <v>0</v>
      </c>
    </row>
    <row r="916" spans="3:9" x14ac:dyDescent="0.2">
      <c r="C916" t="e">
        <f>VLOOKUP(B916,المشتريات!B916:E1533,2,FALSE)</f>
        <v>#N/A</v>
      </c>
      <c r="H916">
        <f t="shared" si="29"/>
        <v>0</v>
      </c>
      <c r="I916">
        <f t="shared" si="30"/>
        <v>0</v>
      </c>
    </row>
    <row r="917" spans="3:9" x14ac:dyDescent="0.2">
      <c r="C917" t="e">
        <f>VLOOKUP(B917,المشتريات!B917:E1534,2,FALSE)</f>
        <v>#N/A</v>
      </c>
      <c r="H917">
        <f t="shared" si="29"/>
        <v>0</v>
      </c>
      <c r="I917">
        <f t="shared" si="30"/>
        <v>0</v>
      </c>
    </row>
    <row r="918" spans="3:9" x14ac:dyDescent="0.2">
      <c r="C918" t="e">
        <f>VLOOKUP(B918,المشتريات!B918:E1535,2,FALSE)</f>
        <v>#N/A</v>
      </c>
      <c r="H918">
        <f t="shared" si="29"/>
        <v>0</v>
      </c>
      <c r="I918">
        <f t="shared" si="30"/>
        <v>0</v>
      </c>
    </row>
    <row r="919" spans="3:9" x14ac:dyDescent="0.2">
      <c r="C919" t="e">
        <f>VLOOKUP(B919,المشتريات!B919:E1536,2,FALSE)</f>
        <v>#N/A</v>
      </c>
      <c r="H919">
        <f t="shared" si="29"/>
        <v>0</v>
      </c>
      <c r="I919">
        <f t="shared" si="30"/>
        <v>0</v>
      </c>
    </row>
    <row r="920" spans="3:9" x14ac:dyDescent="0.2">
      <c r="C920" t="e">
        <f>VLOOKUP(B920,المشتريات!B920:E1537,2,FALSE)</f>
        <v>#N/A</v>
      </c>
      <c r="H920">
        <f t="shared" si="29"/>
        <v>0</v>
      </c>
      <c r="I920">
        <f t="shared" si="30"/>
        <v>0</v>
      </c>
    </row>
    <row r="921" spans="3:9" x14ac:dyDescent="0.2">
      <c r="C921" t="e">
        <f>VLOOKUP(B921,المشتريات!B921:E1538,2,FALSE)</f>
        <v>#N/A</v>
      </c>
      <c r="H921">
        <f t="shared" si="29"/>
        <v>0</v>
      </c>
      <c r="I921">
        <f t="shared" si="30"/>
        <v>0</v>
      </c>
    </row>
    <row r="922" spans="3:9" x14ac:dyDescent="0.2">
      <c r="C922" t="e">
        <f>VLOOKUP(B922,المشتريات!B922:E1539,2,FALSE)</f>
        <v>#N/A</v>
      </c>
      <c r="H922">
        <f t="shared" si="29"/>
        <v>0</v>
      </c>
      <c r="I922">
        <f t="shared" si="30"/>
        <v>0</v>
      </c>
    </row>
    <row r="923" spans="3:9" x14ac:dyDescent="0.2">
      <c r="C923" t="e">
        <f>VLOOKUP(B923,المشتريات!B923:E1540,2,FALSE)</f>
        <v>#N/A</v>
      </c>
      <c r="H923">
        <f t="shared" si="29"/>
        <v>0</v>
      </c>
      <c r="I923">
        <f t="shared" si="30"/>
        <v>0</v>
      </c>
    </row>
    <row r="924" spans="3:9" x14ac:dyDescent="0.2">
      <c r="C924" t="e">
        <f>VLOOKUP(B924,المشتريات!B924:E1541,2,FALSE)</f>
        <v>#N/A</v>
      </c>
      <c r="H924">
        <f t="shared" si="29"/>
        <v>0</v>
      </c>
      <c r="I924">
        <f t="shared" si="30"/>
        <v>0</v>
      </c>
    </row>
    <row r="925" spans="3:9" x14ac:dyDescent="0.2">
      <c r="C925" t="e">
        <f>VLOOKUP(B925,المشتريات!B925:E1542,2,FALSE)</f>
        <v>#N/A</v>
      </c>
      <c r="H925">
        <f t="shared" si="29"/>
        <v>0</v>
      </c>
      <c r="I925">
        <f t="shared" si="30"/>
        <v>0</v>
      </c>
    </row>
    <row r="926" spans="3:9" x14ac:dyDescent="0.2">
      <c r="C926" t="e">
        <f>VLOOKUP(B926,المشتريات!B926:E1543,2,FALSE)</f>
        <v>#N/A</v>
      </c>
      <c r="H926">
        <f t="shared" si="29"/>
        <v>0</v>
      </c>
      <c r="I926">
        <f t="shared" si="30"/>
        <v>0</v>
      </c>
    </row>
    <row r="927" spans="3:9" x14ac:dyDescent="0.2">
      <c r="C927" t="e">
        <f>VLOOKUP(B927,المشتريات!B927:E1544,2,FALSE)</f>
        <v>#N/A</v>
      </c>
      <c r="H927">
        <f t="shared" si="29"/>
        <v>0</v>
      </c>
      <c r="I927">
        <f t="shared" si="30"/>
        <v>0</v>
      </c>
    </row>
    <row r="928" spans="3:9" x14ac:dyDescent="0.2">
      <c r="C928" t="e">
        <f>VLOOKUP(B928,المشتريات!B928:E1545,2,FALSE)</f>
        <v>#N/A</v>
      </c>
      <c r="H928">
        <f t="shared" si="29"/>
        <v>0</v>
      </c>
      <c r="I928">
        <f t="shared" si="30"/>
        <v>0</v>
      </c>
    </row>
    <row r="929" spans="3:9" x14ac:dyDescent="0.2">
      <c r="C929" t="e">
        <f>VLOOKUP(B929,المشتريات!B929:E1546,2,FALSE)</f>
        <v>#N/A</v>
      </c>
      <c r="H929">
        <f t="shared" si="29"/>
        <v>0</v>
      </c>
      <c r="I929">
        <f t="shared" si="30"/>
        <v>0</v>
      </c>
    </row>
    <row r="930" spans="3:9" x14ac:dyDescent="0.2">
      <c r="C930" t="e">
        <f>VLOOKUP(B930,المشتريات!B930:E1547,2,FALSE)</f>
        <v>#N/A</v>
      </c>
      <c r="H930">
        <f t="shared" si="29"/>
        <v>0</v>
      </c>
      <c r="I930">
        <f t="shared" si="30"/>
        <v>0</v>
      </c>
    </row>
    <row r="931" spans="3:9" x14ac:dyDescent="0.2">
      <c r="C931" t="e">
        <f>VLOOKUP(B931,المشتريات!B931:E1548,2,FALSE)</f>
        <v>#N/A</v>
      </c>
      <c r="H931">
        <f t="shared" si="29"/>
        <v>0</v>
      </c>
      <c r="I931">
        <f t="shared" si="30"/>
        <v>0</v>
      </c>
    </row>
    <row r="932" spans="3:9" x14ac:dyDescent="0.2">
      <c r="C932" t="e">
        <f>VLOOKUP(B932,المشتريات!B932:E1549,2,FALSE)</f>
        <v>#N/A</v>
      </c>
      <c r="H932">
        <f t="shared" si="29"/>
        <v>0</v>
      </c>
      <c r="I932">
        <f t="shared" si="30"/>
        <v>0</v>
      </c>
    </row>
    <row r="933" spans="3:9" x14ac:dyDescent="0.2">
      <c r="C933" t="e">
        <f>VLOOKUP(B933,المشتريات!B933:E1550,2,FALSE)</f>
        <v>#N/A</v>
      </c>
      <c r="H933">
        <f t="shared" si="29"/>
        <v>0</v>
      </c>
      <c r="I933">
        <f t="shared" si="30"/>
        <v>0</v>
      </c>
    </row>
    <row r="934" spans="3:9" x14ac:dyDescent="0.2">
      <c r="C934" t="e">
        <f>VLOOKUP(B934,المشتريات!B934:E1551,2,FALSE)</f>
        <v>#N/A</v>
      </c>
      <c r="H934">
        <f t="shared" si="29"/>
        <v>0</v>
      </c>
      <c r="I934">
        <f t="shared" si="30"/>
        <v>0</v>
      </c>
    </row>
    <row r="935" spans="3:9" x14ac:dyDescent="0.2">
      <c r="C935" t="e">
        <f>VLOOKUP(B935,المشتريات!B935:E1552,2,FALSE)</f>
        <v>#N/A</v>
      </c>
      <c r="H935">
        <f t="shared" si="29"/>
        <v>0</v>
      </c>
      <c r="I935">
        <f t="shared" si="30"/>
        <v>0</v>
      </c>
    </row>
    <row r="936" spans="3:9" x14ac:dyDescent="0.2">
      <c r="C936" t="e">
        <f>VLOOKUP(B936,المشتريات!B936:E1553,2,FALSE)</f>
        <v>#N/A</v>
      </c>
      <c r="H936">
        <f t="shared" si="29"/>
        <v>0</v>
      </c>
      <c r="I936">
        <f t="shared" si="30"/>
        <v>0</v>
      </c>
    </row>
    <row r="937" spans="3:9" x14ac:dyDescent="0.2">
      <c r="C937" t="e">
        <f>VLOOKUP(B937,المشتريات!B937:E1554,2,FALSE)</f>
        <v>#N/A</v>
      </c>
      <c r="H937">
        <f t="shared" si="29"/>
        <v>0</v>
      </c>
      <c r="I937">
        <f t="shared" si="30"/>
        <v>0</v>
      </c>
    </row>
    <row r="938" spans="3:9" x14ac:dyDescent="0.2">
      <c r="C938" t="e">
        <f>VLOOKUP(B938,المشتريات!B938:E1555,2,FALSE)</f>
        <v>#N/A</v>
      </c>
      <c r="H938">
        <f t="shared" si="29"/>
        <v>0</v>
      </c>
      <c r="I938">
        <f t="shared" si="30"/>
        <v>0</v>
      </c>
    </row>
    <row r="939" spans="3:9" x14ac:dyDescent="0.2">
      <c r="C939" t="e">
        <f>VLOOKUP(B939,المشتريات!B939:E1556,2,FALSE)</f>
        <v>#N/A</v>
      </c>
      <c r="H939">
        <f t="shared" si="29"/>
        <v>0</v>
      </c>
      <c r="I939">
        <f t="shared" si="30"/>
        <v>0</v>
      </c>
    </row>
    <row r="940" spans="3:9" x14ac:dyDescent="0.2">
      <c r="C940" t="e">
        <f>VLOOKUP(B940,المشتريات!B940:E1557,2,FALSE)</f>
        <v>#N/A</v>
      </c>
      <c r="H940">
        <f t="shared" si="29"/>
        <v>0</v>
      </c>
      <c r="I940">
        <f t="shared" si="30"/>
        <v>0</v>
      </c>
    </row>
    <row r="941" spans="3:9" x14ac:dyDescent="0.2">
      <c r="C941" t="e">
        <f>VLOOKUP(B941,المشتريات!B941:E1558,2,FALSE)</f>
        <v>#N/A</v>
      </c>
      <c r="H941">
        <f t="shared" si="29"/>
        <v>0</v>
      </c>
      <c r="I941">
        <f t="shared" si="30"/>
        <v>0</v>
      </c>
    </row>
    <row r="942" spans="3:9" x14ac:dyDescent="0.2">
      <c r="C942" t="e">
        <f>VLOOKUP(B942,المشتريات!B942:E1559,2,FALSE)</f>
        <v>#N/A</v>
      </c>
      <c r="H942">
        <f t="shared" si="29"/>
        <v>0</v>
      </c>
      <c r="I942">
        <f t="shared" si="30"/>
        <v>0</v>
      </c>
    </row>
    <row r="943" spans="3:9" x14ac:dyDescent="0.2">
      <c r="C943" t="e">
        <f>VLOOKUP(B943,المشتريات!B943:E1560,2,FALSE)</f>
        <v>#N/A</v>
      </c>
      <c r="H943">
        <f t="shared" si="29"/>
        <v>0</v>
      </c>
      <c r="I943">
        <f t="shared" si="30"/>
        <v>0</v>
      </c>
    </row>
  </sheetData>
  <autoFilter ref="A1:K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rightToLeft="1" tabSelected="1" workbookViewId="0">
      <selection activeCell="F2" sqref="F2:F4"/>
    </sheetView>
  </sheetViews>
  <sheetFormatPr defaultRowHeight="14.25" x14ac:dyDescent="0.2"/>
  <cols>
    <col min="5" max="5" width="9.625" bestFit="1" customWidth="1"/>
  </cols>
  <sheetData>
    <row r="1" spans="1:7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23</v>
      </c>
      <c r="F1" s="3" t="s">
        <v>24</v>
      </c>
      <c r="G1" s="3" t="s">
        <v>25</v>
      </c>
    </row>
    <row r="2" spans="1:7" x14ac:dyDescent="0.2">
      <c r="A2" s="2">
        <v>1</v>
      </c>
      <c r="B2" s="2">
        <f>المشتريات!B2</f>
        <v>4022</v>
      </c>
      <c r="C2" s="2" t="str">
        <f>المشتريات!C2</f>
        <v>ثلاجة</v>
      </c>
      <c r="D2" s="2" t="str">
        <f>المشتريات!D2</f>
        <v>ارجليك</v>
      </c>
      <c r="E2" s="2">
        <f>المشتريات!F2</f>
        <v>5</v>
      </c>
      <c r="F2">
        <f>المبيعات!F2</f>
        <v>1</v>
      </c>
      <c r="G2">
        <f>E2-F2</f>
        <v>4</v>
      </c>
    </row>
    <row r="3" spans="1:7" x14ac:dyDescent="0.2">
      <c r="A3">
        <v>2</v>
      </c>
      <c r="B3" s="2">
        <f>المشتريات!B3</f>
        <v>4850</v>
      </c>
      <c r="C3" s="2" t="str">
        <f>المشتريات!C3</f>
        <v>ثلاجة</v>
      </c>
      <c r="D3" s="2" t="str">
        <f>المشتريات!D3</f>
        <v>ارجليك</v>
      </c>
      <c r="E3" s="2">
        <f>المشتريات!F3</f>
        <v>3</v>
      </c>
      <c r="F3">
        <f>المبيعات!F3</f>
        <v>2</v>
      </c>
      <c r="G3">
        <f t="shared" ref="G3:G21" si="0">E3-F3</f>
        <v>1</v>
      </c>
    </row>
    <row r="4" spans="1:7" x14ac:dyDescent="0.2">
      <c r="A4" s="2">
        <v>3</v>
      </c>
      <c r="B4" s="2">
        <f>المشتريات!B4</f>
        <v>3950</v>
      </c>
      <c r="C4" s="2" t="str">
        <f>المشتريات!C4</f>
        <v>مجمدة</v>
      </c>
      <c r="D4" s="2" t="str">
        <f>المشتريات!D4</f>
        <v>ارجليك</v>
      </c>
      <c r="E4" s="2">
        <f>المشتريات!F4</f>
        <v>4</v>
      </c>
      <c r="F4">
        <f>المبيعات!F4</f>
        <v>0</v>
      </c>
      <c r="G4">
        <f t="shared" si="0"/>
        <v>4</v>
      </c>
    </row>
    <row r="5" spans="1:7" x14ac:dyDescent="0.2">
      <c r="A5">
        <v>4</v>
      </c>
      <c r="B5" s="2" t="str">
        <f>المشتريات!B5</f>
        <v>21f</v>
      </c>
      <c r="G5">
        <f t="shared" si="0"/>
        <v>0</v>
      </c>
    </row>
    <row r="6" spans="1:7" x14ac:dyDescent="0.2">
      <c r="A6" s="2">
        <v>5</v>
      </c>
      <c r="B6" s="2">
        <f>المشتريات!B6</f>
        <v>700</v>
      </c>
      <c r="G6">
        <f t="shared" si="0"/>
        <v>0</v>
      </c>
    </row>
    <row r="7" spans="1:7" x14ac:dyDescent="0.2">
      <c r="A7">
        <v>6</v>
      </c>
      <c r="B7" s="2" t="str">
        <f>المشتريات!B7</f>
        <v>s5</v>
      </c>
      <c r="G7">
        <f t="shared" si="0"/>
        <v>0</v>
      </c>
    </row>
    <row r="8" spans="1:7" x14ac:dyDescent="0.2">
      <c r="A8" s="2">
        <v>7</v>
      </c>
      <c r="B8" s="2">
        <f>المشتريات!B8</f>
        <v>0</v>
      </c>
      <c r="G8">
        <f t="shared" si="0"/>
        <v>0</v>
      </c>
    </row>
    <row r="9" spans="1:7" x14ac:dyDescent="0.2">
      <c r="A9">
        <v>8</v>
      </c>
      <c r="B9" s="2">
        <f>المشتريات!B9</f>
        <v>0</v>
      </c>
      <c r="G9">
        <f t="shared" si="0"/>
        <v>0</v>
      </c>
    </row>
    <row r="10" spans="1:7" x14ac:dyDescent="0.2">
      <c r="A10" s="2">
        <v>9</v>
      </c>
      <c r="B10" s="2">
        <f>المشتريات!B10</f>
        <v>0</v>
      </c>
      <c r="G10">
        <f t="shared" si="0"/>
        <v>0</v>
      </c>
    </row>
    <row r="11" spans="1:7" x14ac:dyDescent="0.2">
      <c r="B11" s="2">
        <f>المشتريات!B11</f>
        <v>0</v>
      </c>
      <c r="G11">
        <f t="shared" si="0"/>
        <v>0</v>
      </c>
    </row>
    <row r="12" spans="1:7" x14ac:dyDescent="0.2">
      <c r="B12" s="2">
        <f>المشتريات!B12</f>
        <v>0</v>
      </c>
      <c r="G12">
        <f t="shared" si="0"/>
        <v>0</v>
      </c>
    </row>
    <row r="13" spans="1:7" x14ac:dyDescent="0.2">
      <c r="B13" s="2">
        <f>المشتريات!B13</f>
        <v>0</v>
      </c>
      <c r="G13">
        <f t="shared" si="0"/>
        <v>0</v>
      </c>
    </row>
    <row r="14" spans="1:7" x14ac:dyDescent="0.2">
      <c r="B14" s="2">
        <f>المشتريات!B14</f>
        <v>0</v>
      </c>
      <c r="G14">
        <f t="shared" si="0"/>
        <v>0</v>
      </c>
    </row>
    <row r="15" spans="1:7" x14ac:dyDescent="0.2">
      <c r="B15" s="2">
        <f>المشتريات!B15</f>
        <v>0</v>
      </c>
      <c r="G15">
        <f t="shared" si="0"/>
        <v>0</v>
      </c>
    </row>
    <row r="16" spans="1:7" x14ac:dyDescent="0.2">
      <c r="B16" s="2">
        <f>المشتريات!B16</f>
        <v>0</v>
      </c>
      <c r="G16">
        <f t="shared" si="0"/>
        <v>0</v>
      </c>
    </row>
    <row r="17" spans="2:7" x14ac:dyDescent="0.2">
      <c r="B17" s="2">
        <f>المشتريات!B17</f>
        <v>0</v>
      </c>
      <c r="G17">
        <f t="shared" si="0"/>
        <v>0</v>
      </c>
    </row>
    <row r="18" spans="2:7" x14ac:dyDescent="0.2">
      <c r="B18" s="2">
        <f>المشتريات!B18</f>
        <v>0</v>
      </c>
      <c r="G18">
        <f t="shared" si="0"/>
        <v>0</v>
      </c>
    </row>
    <row r="19" spans="2:7" x14ac:dyDescent="0.2">
      <c r="B19" s="2">
        <f>المشتريات!B19</f>
        <v>0</v>
      </c>
      <c r="G19">
        <f t="shared" si="0"/>
        <v>0</v>
      </c>
    </row>
    <row r="20" spans="2:7" x14ac:dyDescent="0.2">
      <c r="B20" s="2">
        <f>المشتريات!B20</f>
        <v>0</v>
      </c>
      <c r="G20">
        <f t="shared" si="0"/>
        <v>0</v>
      </c>
    </row>
    <row r="21" spans="2:7" x14ac:dyDescent="0.2">
      <c r="B21" s="2">
        <f>المشتريات!B21</f>
        <v>0</v>
      </c>
      <c r="G21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المشتريات</vt:lpstr>
      <vt:lpstr>المبيعات</vt:lpstr>
      <vt:lpstr>المخزون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2010-09-06T00:26:44Z</dcterms:modified>
</cp:coreProperties>
</file>